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Б-ТЫ\прогнозы\2026г\финотдел  31.10.2025г\"/>
    </mc:Choice>
  </mc:AlternateContent>
  <xr:revisionPtr revIDLastSave="0" documentId="13_ncr:1_{E86FE3F7-6D35-43B9-A427-84E07F1A5FA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Приложение 2" sheetId="8" r:id="rId1"/>
    <sheet name="Приложение 3" sheetId="6" r:id="rId2"/>
  </sheets>
  <definedNames>
    <definedName name="APPT" localSheetId="0">'Приложение 2'!#REF!</definedName>
    <definedName name="APPT" localSheetId="1">'Приложение 3'!#REF!</definedName>
    <definedName name="FIO" localSheetId="0">'Приложение 2'!#REF!</definedName>
    <definedName name="FIO" localSheetId="1">'Приложение 3'!#REF!</definedName>
    <definedName name="SIGN" localSheetId="0">'Приложение 2'!#REF!</definedName>
    <definedName name="SIGN" localSheetId="1">'Приложение 3'!#REF!</definedName>
    <definedName name="_xlnm.Print_Area" localSheetId="0">'Приложение 2'!$A$1:$H$201</definedName>
    <definedName name="_xlnm.Print_Area" localSheetId="1">'Приложение 3'!$A$1:$H$200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6" i="8" l="1"/>
  <c r="F197" i="8" l="1"/>
  <c r="F196" i="8" s="1"/>
  <c r="F194" i="8"/>
  <c r="F193" i="8" s="1"/>
  <c r="F189" i="8"/>
  <c r="F188" i="8" s="1"/>
  <c r="F187" i="8" s="1"/>
  <c r="F185" i="8"/>
  <c r="F184" i="8" s="1"/>
  <c r="F182" i="8"/>
  <c r="F181" i="8" s="1"/>
  <c r="F179" i="8"/>
  <c r="F178" i="8" s="1"/>
  <c r="F175" i="8"/>
  <c r="F169" i="8"/>
  <c r="F168" i="8" s="1"/>
  <c r="F165" i="8"/>
  <c r="F164" i="8" s="1"/>
  <c r="F143" i="8"/>
  <c r="F142" i="8" s="1"/>
  <c r="F140" i="8"/>
  <c r="F139" i="8" s="1"/>
  <c r="F135" i="8"/>
  <c r="F134" i="8" s="1"/>
  <c r="F133" i="8" s="1"/>
  <c r="F131" i="8"/>
  <c r="F130" i="8" s="1"/>
  <c r="F128" i="8"/>
  <c r="F127" i="8" s="1"/>
  <c r="F125" i="8"/>
  <c r="F124" i="8" s="1"/>
  <c r="F121" i="8"/>
  <c r="F115" i="8"/>
  <c r="F114" i="8" s="1"/>
  <c r="F111" i="8"/>
  <c r="F110" i="8" s="1"/>
  <c r="I16" i="8"/>
  <c r="I18" i="8" s="1"/>
  <c r="H198" i="6"/>
  <c r="H197" i="6" s="1"/>
  <c r="G198" i="6"/>
  <c r="G197" i="6" s="1"/>
  <c r="F198" i="6"/>
  <c r="F197" i="6" s="1"/>
  <c r="H195" i="6"/>
  <c r="H194" i="6" s="1"/>
  <c r="F195" i="6"/>
  <c r="F194" i="6" s="1"/>
  <c r="G194" i="6"/>
  <c r="H190" i="6"/>
  <c r="H189" i="6" s="1"/>
  <c r="H188" i="6" s="1"/>
  <c r="G190" i="6"/>
  <c r="G189" i="6" s="1"/>
  <c r="G188" i="6" s="1"/>
  <c r="F190" i="6"/>
  <c r="F189" i="6" s="1"/>
  <c r="F188" i="6" s="1"/>
  <c r="H186" i="6"/>
  <c r="H185" i="6" s="1"/>
  <c r="G186" i="6"/>
  <c r="G185" i="6" s="1"/>
  <c r="F186" i="6"/>
  <c r="F185" i="6" s="1"/>
  <c r="H183" i="6"/>
  <c r="H182" i="6" s="1"/>
  <c r="G183" i="6"/>
  <c r="G182" i="6" s="1"/>
  <c r="F183" i="6"/>
  <c r="F182" i="6" s="1"/>
  <c r="F180" i="6"/>
  <c r="F179" i="6" s="1"/>
  <c r="H176" i="6"/>
  <c r="G176" i="6"/>
  <c r="F176" i="6"/>
  <c r="H170" i="6"/>
  <c r="H169" i="6" s="1"/>
  <c r="G170" i="6"/>
  <c r="G169" i="6" s="1"/>
  <c r="F170" i="6"/>
  <c r="F169" i="6" s="1"/>
  <c r="H166" i="6"/>
  <c r="H165" i="6" s="1"/>
  <c r="G166" i="6"/>
  <c r="G165" i="6" s="1"/>
  <c r="F166" i="6"/>
  <c r="F165" i="6" s="1"/>
  <c r="H98" i="6"/>
  <c r="H97" i="6" s="1"/>
  <c r="G98" i="6"/>
  <c r="G97" i="6" s="1"/>
  <c r="H95" i="6"/>
  <c r="H94" i="6" s="1"/>
  <c r="G94" i="6"/>
  <c r="H90" i="6"/>
  <c r="H89" i="6" s="1"/>
  <c r="H88" i="6" s="1"/>
  <c r="G90" i="6"/>
  <c r="G89" i="6" s="1"/>
  <c r="G88" i="6" s="1"/>
  <c r="H86" i="6"/>
  <c r="H85" i="6" s="1"/>
  <c r="G86" i="6"/>
  <c r="G85" i="6" s="1"/>
  <c r="H83" i="6"/>
  <c r="H82" i="6" s="1"/>
  <c r="G83" i="6"/>
  <c r="G82" i="6" s="1"/>
  <c r="H76" i="6"/>
  <c r="G76" i="6"/>
  <c r="H70" i="6"/>
  <c r="H69" i="6" s="1"/>
  <c r="G70" i="6"/>
  <c r="G69" i="6" s="1"/>
  <c r="H66" i="6"/>
  <c r="H65" i="6" s="1"/>
  <c r="G66" i="6"/>
  <c r="G65" i="6" s="1"/>
  <c r="I51" i="6"/>
  <c r="H50" i="6"/>
  <c r="H49" i="6" s="1"/>
  <c r="G50" i="6"/>
  <c r="G49" i="6" s="1"/>
  <c r="F50" i="6"/>
  <c r="F49" i="6" s="1"/>
  <c r="H47" i="6"/>
  <c r="H46" i="6" s="1"/>
  <c r="F47" i="6"/>
  <c r="F46" i="6" s="1"/>
  <c r="G46" i="6"/>
  <c r="H42" i="6"/>
  <c r="H41" i="6" s="1"/>
  <c r="H40" i="6" s="1"/>
  <c r="G42" i="6"/>
  <c r="G41" i="6" s="1"/>
  <c r="G40" i="6" s="1"/>
  <c r="F42" i="6"/>
  <c r="F41" i="6" s="1"/>
  <c r="F40" i="6" s="1"/>
  <c r="H38" i="6"/>
  <c r="H37" i="6" s="1"/>
  <c r="G38" i="6"/>
  <c r="G37" i="6" s="1"/>
  <c r="F38" i="6"/>
  <c r="F37" i="6" s="1"/>
  <c r="I36" i="6"/>
  <c r="H35" i="6"/>
  <c r="H34" i="6" s="1"/>
  <c r="G35" i="6"/>
  <c r="G34" i="6" s="1"/>
  <c r="F35" i="6"/>
  <c r="F34" i="6" s="1"/>
  <c r="F32" i="6"/>
  <c r="F31" i="6" s="1"/>
  <c r="H28" i="6"/>
  <c r="G28" i="6"/>
  <c r="F28" i="6"/>
  <c r="G27" i="6"/>
  <c r="I27" i="6" s="1"/>
  <c r="G26" i="6"/>
  <c r="I26" i="6" s="1"/>
  <c r="I25" i="6"/>
  <c r="I24" i="6"/>
  <c r="I23" i="6"/>
  <c r="I21" i="6"/>
  <c r="H20" i="6"/>
  <c r="H19" i="6" s="1"/>
  <c r="G20" i="6"/>
  <c r="F20" i="6"/>
  <c r="F19" i="6" s="1"/>
  <c r="H16" i="6"/>
  <c r="H15" i="6" s="1"/>
  <c r="G16" i="6"/>
  <c r="G15" i="6" s="1"/>
  <c r="F16" i="6"/>
  <c r="F15" i="6" s="1"/>
  <c r="H193" i="6" l="1"/>
  <c r="G193" i="6"/>
  <c r="H93" i="6"/>
  <c r="F138" i="8"/>
  <c r="H45" i="6"/>
  <c r="G45" i="6"/>
  <c r="F192" i="8"/>
  <c r="F45" i="6"/>
  <c r="G64" i="6"/>
  <c r="I20" i="6"/>
  <c r="H27" i="6"/>
  <c r="H64" i="6"/>
  <c r="G164" i="6"/>
  <c r="F193" i="6"/>
  <c r="F164" i="6"/>
  <c r="H164" i="6"/>
  <c r="H163" i="6" s="1"/>
  <c r="H200" i="6" s="1"/>
  <c r="F14" i="6"/>
  <c r="G19" i="6"/>
  <c r="I19" i="6" s="1"/>
  <c r="I35" i="6"/>
  <c r="I50" i="6"/>
  <c r="G93" i="6"/>
  <c r="H14" i="6"/>
  <c r="I34" i="6"/>
  <c r="F109" i="8"/>
  <c r="F163" i="8"/>
  <c r="H26" i="6"/>
  <c r="H63" i="6" l="1"/>
  <c r="F108" i="8"/>
  <c r="F145" i="8" s="1"/>
  <c r="F201" i="8"/>
  <c r="G163" i="6"/>
  <c r="G200" i="6" s="1"/>
  <c r="F162" i="8"/>
  <c r="F199" i="8" s="1"/>
  <c r="G14" i="6"/>
  <c r="G13" i="6" s="1"/>
  <c r="F163" i="6"/>
  <c r="F200" i="6" s="1"/>
  <c r="H13" i="6"/>
  <c r="F13" i="6"/>
  <c r="G63" i="6"/>
  <c r="F117" i="6"/>
</calcChain>
</file>

<file path=xl/sharedStrings.xml><?xml version="1.0" encoding="utf-8"?>
<sst xmlns="http://schemas.openxmlformats.org/spreadsheetml/2006/main" count="892" uniqueCount="131">
  <si>
    <t>КФСР</t>
  </si>
  <si>
    <t>Наименование КФСР</t>
  </si>
  <si>
    <t>КЦСР</t>
  </si>
  <si>
    <t>КВР</t>
  </si>
  <si>
    <t>КВСР</t>
  </si>
  <si>
    <t>121</t>
  </si>
  <si>
    <t>244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</si>
  <si>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</si>
  <si>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</si>
  <si>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851</t>
  </si>
  <si>
    <t>Уплата налога на имущество организаций и земельного налога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</si>
  <si>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</si>
  <si>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</si>
  <si>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</si>
  <si>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</si>
  <si>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870</t>
  </si>
  <si>
    <t>Резервные средства</t>
  </si>
  <si>
    <t>0113</t>
  </si>
  <si>
    <t>Другие общегосударственные вопросы</t>
  </si>
  <si>
    <t>0412</t>
  </si>
  <si>
    <t>Другие вопросы в области национальной экономики</t>
  </si>
  <si>
    <t>852</t>
  </si>
  <si>
    <t xml:space="preserve">к Решению Совета местного самоуправления </t>
  </si>
  <si>
    <t>ВЕДОМСТВЕННАЯ СТРУКТУРА  РАСХОДОВ</t>
  </si>
  <si>
    <t>Уплата прочих налогов, сборов и иных платежей</t>
  </si>
  <si>
    <t>приложение 4</t>
  </si>
  <si>
    <t>приложение 5</t>
  </si>
  <si>
    <t>Прочая закупка товаров, работ и услуг для обеспечения государственных (муниципальных) нужд</t>
  </si>
  <si>
    <t>0100</t>
  </si>
  <si>
    <t>0400</t>
  </si>
  <si>
    <t>Общегосударственные вопросы</t>
  </si>
  <si>
    <t>Национальная экономика</t>
  </si>
  <si>
    <t xml:space="preserve">РАСПРЕДЕЛЕНИЕ БЮДЖЕТНЫХ АССИГНОВАНИЙ </t>
  </si>
  <si>
    <t xml:space="preserve">ПО РАЗДЕЛАМ И ПОДРАЗДЕЛАМ,ЦЕЛЕВЫМ СТАТЬЯМ, </t>
  </si>
  <si>
    <t xml:space="preserve"> ГРУППАМ ВИДОВ РАСХОДОВ КЛАССИФИКАЦИИ РАСХОДОВ МЕСТНОГО  БЮДЖЕТА НА ПЛАНОВЫЙ ПЕРИОД 2017 и 2018 годов</t>
  </si>
  <si>
    <t>на 2016 год и на плановый период 2017 и 2018годов"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</si>
  <si>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</si>
  <si>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</si>
  <si>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Администрация поселения</t>
  </si>
  <si>
    <t>0102</t>
  </si>
  <si>
    <t>0107</t>
  </si>
  <si>
    <t>Обеспечение проведения выборов и референдумов</t>
  </si>
  <si>
    <t>Уплата иных платежей</t>
  </si>
  <si>
    <t>0409</t>
  </si>
  <si>
    <t>Дорожное хозяйство (дорожные фонды)</t>
  </si>
  <si>
    <t>0200</t>
  </si>
  <si>
    <t>Национальная оборона</t>
  </si>
  <si>
    <t>Мобилизационная и вневойсковая подготовка</t>
  </si>
  <si>
    <t>0203</t>
  </si>
  <si>
    <t>Субвенции</t>
  </si>
  <si>
    <t>Зольского муниципального района</t>
  </si>
  <si>
    <t>от 29.12.2015г. №28/1</t>
  </si>
  <si>
    <t xml:space="preserve">" О местном бюджете сельского поселения Шордаково </t>
  </si>
  <si>
    <t>7710090019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</si>
  <si>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</si>
  <si>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</si>
  <si>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</si>
  <si>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7820090019</t>
  </si>
  <si>
    <t>Субвенции на проведение выборов депутатов представительного органа муниципального образования</t>
  </si>
  <si>
    <t>9440079440</t>
  </si>
  <si>
    <t>Перечисления другим бюджетам бюджетной системы Российской Федерации</t>
  </si>
  <si>
    <t>Взнос в Ассоциацию "Совет муниципальных образований КБР"</t>
  </si>
  <si>
    <t>7710092794</t>
  </si>
  <si>
    <t>3920520540</t>
  </si>
  <si>
    <t>3920520541</t>
  </si>
  <si>
    <t xml:space="preserve">Резервный фонд местной администрации 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</si>
  <si>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</si>
  <si>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</si>
  <si>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Содержание автомобильных дорог общего пользования местного значения</t>
  </si>
  <si>
    <t>2420192058</t>
  </si>
  <si>
    <t>15Г0099998</t>
  </si>
  <si>
    <t>Реализация мероприятий программы</t>
  </si>
  <si>
    <t>9390079390</t>
  </si>
  <si>
    <t>Расходы на обеспечение функций государственных органов, в том числе территориальных органов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</si>
  <si>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контроля"</t>
  </si>
  <si>
    <t>МЕСТНОГО БЮДЖЕТА НА   2017 и 2018 годы</t>
  </si>
  <si>
    <t>Приложение 6</t>
  </si>
  <si>
    <t>119</t>
  </si>
  <si>
    <t>Приложение 7</t>
  </si>
  <si>
    <t>к Решению Совета местного самоуправления</t>
  </si>
  <si>
    <t>"О местном бюджете сельского поселения</t>
  </si>
  <si>
    <t xml:space="preserve"> Шордаково Зольского муниципального </t>
  </si>
  <si>
    <t>Всего по разделу 01</t>
  </si>
  <si>
    <t>всего по разделу 02</t>
  </si>
  <si>
    <t>Всего по разделу 04</t>
  </si>
  <si>
    <t>Всего</t>
  </si>
  <si>
    <t>Всего по разделу 02</t>
  </si>
  <si>
    <t xml:space="preserve"> ГРУППАМ ВИДОВ РАСХОДОВ КЛАССИФИКАЦИИ РАСХОДОВ МЕСТНОГО  БЮДЖЕТА НА 2016 г.</t>
  </si>
  <si>
    <t xml:space="preserve">МЕСТНОГО БЮДЖЕТА НА 2016 ГОД </t>
  </si>
  <si>
    <t>района на 2016 год и на плановый период 2017 и 2018 годов"                                      от 29.12.2015г. №28/1</t>
  </si>
  <si>
    <t>Сумма</t>
  </si>
  <si>
    <t>к Решению Совета местного самоуправления "О местном бюджете сельского поселения Шордаково Зольского муниципального района КБРна 2016 год и плановый период 2017 и 2018 годов" от 29.12.2015г.          № 28/1</t>
  </si>
  <si>
    <t>0105</t>
  </si>
  <si>
    <t>853</t>
  </si>
  <si>
    <t>854</t>
  </si>
  <si>
    <t>100</t>
  </si>
  <si>
    <t>Закупка товаров, работ и услуг для обеспечения
государственных (муниципальных) нужд</t>
  </si>
  <si>
    <t>Иные МБТ на осуществление полномочий по утверждению ген.планов поселения</t>
  </si>
  <si>
    <t>Межбюджетные трансферты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</si>
  <si>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</t>
  </si>
  <si>
    <t>200</t>
  </si>
  <si>
    <t>Иные бюджетные ассигнования</t>
  </si>
  <si>
    <t>Условно утвержденные расходы</t>
  </si>
  <si>
    <t>ИТОГО</t>
  </si>
  <si>
    <t xml:space="preserve"> ГРУППАМ ВИДОВ РАСХОДОВ КЛАССИФИКАЦИИ РАСХОДОВ МЕСТНОГО  БЮДЖЕТА </t>
  </si>
  <si>
    <t>с.п.Белокаменское  Зольского муниципального района КБР</t>
  </si>
  <si>
    <t xml:space="preserve">" О местном бюджете сельского поселения Белокаменское  </t>
  </si>
  <si>
    <t>Зольского муниципального района  Кабардино-Балкарской  Республики</t>
  </si>
  <si>
    <t>Местная вадминистрация сельского поселения Белокаменское  Зольского муниципального района Кабардино-Балкарской Республики</t>
  </si>
  <si>
    <t>Расходы на выплаты персоналу в целях обеспечения  выполнения  функций  государственными
(муниципальными)  органами,  казенными  учреждениями,  органами  управления
государственными внебюджетными фондами</t>
  </si>
  <si>
    <t xml:space="preserve">Закупка товаров, работ и услуг для обеспечения  государственных  (муниципальных)  нужд
</t>
  </si>
  <si>
    <t>с.п.Белокаменское Зольского муниципального района  КБР КБР</t>
  </si>
  <si>
    <t>"О местном бюджете сельского поселения Белокаменское</t>
  </si>
  <si>
    <t xml:space="preserve">   Зольского муниципального района Кабардино-Балкарской  Республики </t>
  </si>
  <si>
    <t>ОБЩЕГОСУДАРСТВЕННЫЕ ВОПРОСЫ</t>
  </si>
  <si>
    <t xml:space="preserve"> </t>
  </si>
  <si>
    <t>приложение № 2</t>
  </si>
  <si>
    <t>Приложение №3</t>
  </si>
  <si>
    <t>8990372500</t>
  </si>
  <si>
    <t>7710090011</t>
  </si>
  <si>
    <t>7820090011</t>
  </si>
  <si>
    <t>7820090020</t>
  </si>
  <si>
    <t>Закупка товаров, работ и услуг для обеспечения государственных  (муниципальных)  услуг</t>
  </si>
  <si>
    <t>7830090020</t>
  </si>
  <si>
    <t xml:space="preserve">к  проекту Решения  Совета местного самоуправления </t>
  </si>
  <si>
    <t>к  проекту Решения Совета местного самоуправления</t>
  </si>
  <si>
    <t>на 2026 год и на плановый период 2027 и 2028 годов"</t>
  </si>
  <si>
    <t>N____  от   ___.____. 2025г.</t>
  </si>
  <si>
    <t>МЕСТНОГО БЮДЖЕТА НА 2026 ГОД  И НА ПЛАНОВЫЙ ПЕРИОД 2027 И 2028 ГОДОВ</t>
  </si>
  <si>
    <t xml:space="preserve"> на  2026 год и на плановый период 2027 и 2028 годов"                                                                   N ___      от   ____.____. 2025г.</t>
  </si>
  <si>
    <t>НА 2026 ГОД 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</si>
</sst>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B0F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1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center"/>
    </xf>
    <xf numFmtId="0" fontId="3" fillId="0" borderId="5" xfId="0" applyFont="1" applyBorder="1"/>
    <xf numFmtId="49" fontId="3" fillId="0" borderId="5" xfId="0" applyNumberFormat="1" applyFont="1" applyBorder="1"/>
    <xf numFmtId="0" fontId="3" fillId="0" borderId="6" xfId="0" applyFont="1" applyBorder="1"/>
    <xf numFmtId="49" fontId="3" fillId="0" borderId="6" xfId="0" applyNumberFormat="1" applyFont="1" applyBorder="1"/>
    <xf numFmtId="0" fontId="3" fillId="0" borderId="8" xfId="0" applyFont="1" applyBorder="1"/>
    <xf numFmtId="0" fontId="7" fillId="0" borderId="1" xfId="0" applyFont="1" applyBorder="1"/>
    <xf numFmtId="0" fontId="7" fillId="0" borderId="2" xfId="0" applyFont="1" applyBorder="1"/>
    <xf numFmtId="49" fontId="7" fillId="0" borderId="2" xfId="0" applyNumberFormat="1" applyFont="1" applyBorder="1"/>
    <xf numFmtId="4" fontId="5" fillId="0" borderId="0" xfId="0" applyNumberFormat="1" applyFont="1"/>
    <xf numFmtId="0" fontId="3" fillId="0" borderId="1" xfId="0" applyFont="1" applyBorder="1"/>
    <xf numFmtId="0" fontId="3" fillId="0" borderId="4" xfId="0" applyFont="1" applyBorder="1"/>
    <xf numFmtId="49" fontId="3" fillId="0" borderId="2" xfId="0" applyNumberFormat="1" applyFont="1" applyBorder="1"/>
    <xf numFmtId="4" fontId="3" fillId="0" borderId="1" xfId="0" applyNumberFormat="1" applyFont="1" applyBorder="1"/>
    <xf numFmtId="4" fontId="6" fillId="0" borderId="0" xfId="0" applyNumberFormat="1" applyFont="1"/>
    <xf numFmtId="0" fontId="3" fillId="0" borderId="1" xfId="0" applyFont="1" applyBorder="1" applyAlignment="1">
      <alignment wrapText="1"/>
    </xf>
    <xf numFmtId="49" fontId="3" fillId="0" borderId="4" xfId="0" applyNumberFormat="1" applyFont="1" applyBorder="1"/>
    <xf numFmtId="49" fontId="3" fillId="0" borderId="1" xfId="0" applyNumberFormat="1" applyFont="1" applyBorder="1"/>
    <xf numFmtId="49" fontId="3" fillId="0" borderId="0" xfId="0" applyNumberFormat="1" applyFont="1"/>
    <xf numFmtId="49" fontId="3" fillId="0" borderId="2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7" xfId="0" applyNumberFormat="1" applyFont="1" applyBorder="1"/>
    <xf numFmtId="0" fontId="4" fillId="0" borderId="4" xfId="0" applyFont="1" applyBorder="1"/>
    <xf numFmtId="49" fontId="4" fillId="0" borderId="2" xfId="0" applyNumberFormat="1" applyFont="1" applyBorder="1"/>
    <xf numFmtId="4" fontId="4" fillId="0" borderId="1" xfId="0" applyNumberFormat="1" applyFont="1" applyBorder="1"/>
    <xf numFmtId="49" fontId="2" fillId="0" borderId="0" xfId="0" applyNumberFormat="1" applyFont="1"/>
    <xf numFmtId="0" fontId="3" fillId="2" borderId="0" xfId="0" applyFont="1" applyFill="1"/>
    <xf numFmtId="49" fontId="4" fillId="0" borderId="4" xfId="0" applyNumberFormat="1" applyFont="1" applyBorder="1"/>
    <xf numFmtId="4" fontId="3" fillId="0" borderId="6" xfId="0" applyNumberFormat="1" applyFont="1" applyBorder="1"/>
    <xf numFmtId="0" fontId="3" fillId="0" borderId="4" xfId="0" applyFont="1" applyBorder="1" applyAlignment="1">
      <alignment horizontal="left"/>
    </xf>
    <xf numFmtId="4" fontId="3" fillId="0" borderId="0" xfId="0" applyNumberFormat="1" applyFont="1"/>
    <xf numFmtId="0" fontId="4" fillId="0" borderId="0" xfId="0" applyFont="1"/>
    <xf numFmtId="49" fontId="8" fillId="0" borderId="13" xfId="0" applyNumberFormat="1" applyFont="1" applyBorder="1" applyAlignment="1">
      <alignment horizontal="left" vertical="top" wrapText="1"/>
    </xf>
    <xf numFmtId="4" fontId="3" fillId="0" borderId="4" xfId="0" applyNumberFormat="1" applyFont="1" applyBorder="1"/>
    <xf numFmtId="4" fontId="4" fillId="0" borderId="6" xfId="0" applyNumberFormat="1" applyFont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4" fillId="0" borderId="4" xfId="0" applyNumberFormat="1" applyFont="1" applyBorder="1"/>
    <xf numFmtId="49" fontId="4" fillId="0" borderId="2" xfId="0" applyNumberFormat="1" applyFont="1" applyBorder="1" applyAlignment="1">
      <alignment horizontal="left"/>
    </xf>
    <xf numFmtId="4" fontId="10" fillId="0" borderId="4" xfId="0" applyNumberFormat="1" applyFont="1" applyBorder="1"/>
    <xf numFmtId="4" fontId="10" fillId="0" borderId="1" xfId="0" applyNumberFormat="1" applyFont="1" applyBorder="1"/>
    <xf numFmtId="49" fontId="10" fillId="0" borderId="2" xfId="0" applyNumberFormat="1" applyFont="1" applyBorder="1"/>
    <xf numFmtId="4" fontId="3" fillId="0" borderId="8" xfId="0" applyNumberFormat="1" applyFont="1" applyBorder="1"/>
    <xf numFmtId="49" fontId="11" fillId="0" borderId="14" xfId="0" applyNumberFormat="1" applyFont="1" applyBorder="1" applyAlignment="1">
      <alignment horizontal="center" vertical="top" wrapText="1"/>
    </xf>
    <xf numFmtId="49" fontId="9" fillId="0" borderId="15" xfId="0" applyNumberFormat="1" applyFont="1" applyBorder="1" applyAlignment="1">
      <alignment horizontal="center" vertical="top" wrapText="1"/>
    </xf>
    <xf numFmtId="49" fontId="9" fillId="0" borderId="15" xfId="0" applyNumberFormat="1" applyFont="1" applyBorder="1" applyAlignment="1">
      <alignment horizontal="center" wrapText="1"/>
    </xf>
    <xf numFmtId="49" fontId="11" fillId="0" borderId="15" xfId="0" applyNumberFormat="1" applyFont="1" applyBorder="1" applyAlignment="1">
      <alignment horizontal="center" wrapText="1"/>
    </xf>
    <xf numFmtId="49" fontId="11" fillId="0" borderId="15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49" fontId="12" fillId="0" borderId="13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1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" fontId="7" fillId="0" borderId="1" xfId="0" applyNumberFormat="1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4" fontId="7" fillId="0" borderId="6" xfId="0" applyNumberFormat="1" applyFont="1" applyBorder="1"/>
    <xf numFmtId="0" fontId="4" fillId="0" borderId="5" xfId="0" applyFont="1" applyBorder="1" applyAlignment="1">
      <alignment horizontal="center" wrapText="1"/>
    </xf>
    <xf numFmtId="4" fontId="5" fillId="0" borderId="4" xfId="0" applyNumberFormat="1" applyFont="1" applyBorder="1"/>
    <xf numFmtId="4" fontId="5" fillId="0" borderId="1" xfId="0" applyNumberFormat="1" applyFont="1" applyBorder="1"/>
    <xf numFmtId="4" fontId="6" fillId="0" borderId="4" xfId="0" applyNumberFormat="1" applyFont="1" applyBorder="1"/>
    <xf numFmtId="4" fontId="5" fillId="0" borderId="8" xfId="0" applyNumberFormat="1" applyFont="1" applyBorder="1"/>
    <xf numFmtId="4" fontId="7" fillId="0" borderId="8" xfId="0" applyNumberFormat="1" applyFont="1" applyBorder="1"/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5" fillId="0" borderId="22" xfId="0" applyFont="1" applyBorder="1"/>
    <xf numFmtId="0" fontId="5" fillId="0" borderId="23" xfId="0" applyFont="1" applyBorder="1"/>
    <xf numFmtId="4" fontId="14" fillId="0" borderId="4" xfId="0" applyNumberFormat="1" applyFont="1" applyBorder="1"/>
    <xf numFmtId="4" fontId="14" fillId="0" borderId="1" xfId="0" applyNumberFormat="1" applyFont="1" applyBorder="1"/>
    <xf numFmtId="49" fontId="15" fillId="0" borderId="13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49" fontId="4" fillId="0" borderId="0" xfId="0" applyNumberFormat="1" applyFont="1"/>
    <xf numFmtId="0" fontId="2" fillId="0" borderId="3" xfId="0" applyFont="1" applyBorder="1"/>
    <xf numFmtId="2" fontId="3" fillId="0" borderId="1" xfId="0" applyNumberFormat="1" applyFont="1" applyBorder="1"/>
    <xf numFmtId="49" fontId="11" fillId="0" borderId="4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wrapText="1"/>
    </xf>
    <xf numFmtId="4" fontId="4" fillId="0" borderId="0" xfId="0" applyNumberFormat="1" applyFont="1"/>
    <xf numFmtId="0" fontId="4" fillId="0" borderId="2" xfId="0" applyFont="1" applyBorder="1" applyAlignment="1">
      <alignment horizontal="left"/>
    </xf>
    <xf numFmtId="0" fontId="13" fillId="0" borderId="4" xfId="0" applyFont="1" applyBorder="1"/>
    <xf numFmtId="0" fontId="13" fillId="0" borderId="3" xfId="0" applyFont="1" applyBorder="1"/>
    <xf numFmtId="49" fontId="8" fillId="0" borderId="7" xfId="0" applyNumberFormat="1" applyFont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49" fontId="11" fillId="0" borderId="3" xfId="0" applyNumberFormat="1" applyFont="1" applyBorder="1" applyAlignment="1">
      <alignment horizontal="left" vertical="top" wrapText="1"/>
    </xf>
    <xf numFmtId="0" fontId="4" fillId="0" borderId="3" xfId="0" applyFont="1" applyBorder="1"/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wrapText="1"/>
    </xf>
    <xf numFmtId="49" fontId="15" fillId="0" borderId="7" xfId="0" applyNumberFormat="1" applyFont="1" applyBorder="1" applyAlignment="1">
      <alignment horizontal="left" vertical="top" wrapText="1"/>
    </xf>
    <xf numFmtId="49" fontId="15" fillId="0" borderId="11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8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/>
    </xf>
    <xf numFmtId="0" fontId="3" fillId="0" borderId="24" xfId="0" applyFont="1" applyBorder="1"/>
    <xf numFmtId="49" fontId="3" fillId="0" borderId="24" xfId="0" applyNumberFormat="1" applyFont="1" applyBorder="1"/>
    <xf numFmtId="0" fontId="3" fillId="0" borderId="24" xfId="0" applyFont="1" applyBorder="1" applyAlignment="1">
      <alignment horizontal="left"/>
    </xf>
    <xf numFmtId="0" fontId="4" fillId="0" borderId="6" xfId="0" applyFont="1" applyBorder="1"/>
    <xf numFmtId="0" fontId="4" fillId="0" borderId="3" xfId="0" applyFont="1" applyBorder="1" applyAlignment="1">
      <alignment horizontal="left"/>
    </xf>
    <xf numFmtId="0" fontId="7" fillId="0" borderId="4" xfId="0" applyFont="1" applyBorder="1"/>
    <xf numFmtId="2" fontId="3" fillId="0" borderId="4" xfId="0" applyNumberFormat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4" fontId="6" fillId="0" borderId="1" xfId="0" applyNumberFormat="1" applyFont="1" applyBorder="1"/>
    <xf numFmtId="0" fontId="3" fillId="2" borderId="1" xfId="0" applyFont="1" applyFill="1" applyBorder="1"/>
    <xf numFmtId="0" fontId="7" fillId="0" borderId="1" xfId="0" applyFont="1" applyBorder="1" applyAlignment="1">
      <alignment wrapText="1"/>
    </xf>
    <xf numFmtId="0" fontId="4" fillId="0" borderId="2" xfId="0" applyFont="1" applyBorder="1"/>
    <xf numFmtId="0" fontId="7" fillId="0" borderId="3" xfId="0" applyFont="1" applyBorder="1" applyAlignment="1">
      <alignment horizontal="left"/>
    </xf>
    <xf numFmtId="0" fontId="4" fillId="0" borderId="8" xfId="0" applyFont="1" applyBorder="1" applyAlignment="1">
      <alignment horizontal="right" wrapText="1"/>
    </xf>
    <xf numFmtId="2" fontId="4" fillId="0" borderId="6" xfId="0" applyNumberFormat="1" applyFont="1" applyBorder="1" applyAlignment="1">
      <alignment horizontal="righ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4" fontId="1" fillId="0" borderId="0" xfId="0" applyNumberFormat="1" applyFont="1"/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vertical="top"/>
    </xf>
    <xf numFmtId="0" fontId="3" fillId="0" borderId="4" xfId="0" applyFont="1" applyBorder="1" applyAlignment="1">
      <alignment horizontal="left" vertical="top"/>
    </xf>
    <xf numFmtId="4" fontId="3" fillId="0" borderId="4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vertical="top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wrapText="1"/>
    </xf>
    <xf numFmtId="0" fontId="3" fillId="0" borderId="25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/>
    </xf>
    <xf numFmtId="0" fontId="6" fillId="0" borderId="0" xfId="0" applyFont="1"/>
    <xf numFmtId="49" fontId="17" fillId="0" borderId="13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16" fillId="0" borderId="15" xfId="0" applyNumberFormat="1" applyFont="1" applyBorder="1" applyAlignment="1">
      <alignment horizontal="center" vertical="top" wrapText="1"/>
    </xf>
    <xf numFmtId="49" fontId="16" fillId="0" borderId="15" xfId="0" applyNumberFormat="1" applyFont="1" applyBorder="1" applyAlignment="1">
      <alignment horizontal="center" wrapText="1"/>
    </xf>
    <xf numFmtId="49" fontId="16" fillId="0" borderId="16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2" fontId="3" fillId="0" borderId="0" xfId="0" applyNumberFormat="1" applyFont="1"/>
    <xf numFmtId="0" fontId="3" fillId="0" borderId="5" xfId="0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49" fontId="4" fillId="0" borderId="1" xfId="0" applyNumberFormat="1" applyFont="1" applyBorder="1"/>
    <xf numFmtId="49" fontId="15" fillId="0" borderId="15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" fontId="3" fillId="0" borderId="4" xfId="0" applyNumberFormat="1" applyFont="1" applyBorder="1" applyAlignment="1">
      <alignment vertical="center"/>
    </xf>
    <xf numFmtId="49" fontId="19" fillId="0" borderId="1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center"/>
    </xf>
    <xf numFmtId="49" fontId="20" fillId="0" borderId="1" xfId="0" applyNumberFormat="1" applyFont="1" applyBorder="1" applyAlignment="1">
      <alignment vertical="center"/>
    </xf>
    <xf numFmtId="4" fontId="20" fillId="0" borderId="4" xfId="0" applyNumberFormat="1" applyFont="1" applyBorder="1" applyAlignment="1">
      <alignment vertical="center"/>
    </xf>
    <xf numFmtId="4" fontId="20" fillId="0" borderId="1" xfId="0" applyNumberFormat="1" applyFont="1" applyBorder="1" applyAlignment="1">
      <alignment vertical="center"/>
    </xf>
    <xf numFmtId="49" fontId="19" fillId="0" borderId="4" xfId="0" applyNumberFormat="1" applyFont="1" applyBorder="1" applyAlignment="1">
      <alignment horizontal="left" vertical="top" wrapText="1"/>
    </xf>
    <xf numFmtId="0" fontId="20" fillId="0" borderId="1" xfId="0" applyFont="1" applyBorder="1"/>
    <xf numFmtId="49" fontId="20" fillId="0" borderId="4" xfId="0" applyNumberFormat="1" applyFont="1" applyBorder="1"/>
    <xf numFmtId="0" fontId="20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15" fillId="0" borderId="7" xfId="0" applyNumberFormat="1" applyFont="1" applyBorder="1" applyAlignment="1">
      <alignment horizontal="left" vertical="top" wrapText="1"/>
    </xf>
    <xf numFmtId="49" fontId="15" fillId="0" borderId="1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49" fontId="11" fillId="0" borderId="4" xfId="0" applyNumberFormat="1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left" wrapText="1"/>
    </xf>
    <xf numFmtId="49" fontId="16" fillId="0" borderId="7" xfId="0" applyNumberFormat="1" applyFont="1" applyBorder="1" applyAlignment="1">
      <alignment horizontal="left" wrapText="1"/>
    </xf>
    <xf numFmtId="49" fontId="16" fillId="0" borderId="1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/>
    </xf>
    <xf numFmtId="49" fontId="11" fillId="0" borderId="7" xfId="0" applyNumberFormat="1" applyFont="1" applyBorder="1" applyAlignment="1">
      <alignment horizontal="left" vertical="top" wrapText="1"/>
    </xf>
    <xf numFmtId="49" fontId="11" fillId="0" borderId="11" xfId="0" applyNumberFormat="1" applyFont="1" applyBorder="1" applyAlignment="1">
      <alignment horizontal="left" vertical="top" wrapText="1"/>
    </xf>
    <xf numFmtId="49" fontId="16" fillId="0" borderId="7" xfId="0" applyNumberFormat="1" applyFont="1" applyBorder="1" applyAlignment="1">
      <alignment horizontal="left" vertical="top" wrapText="1"/>
    </xf>
    <xf numFmtId="49" fontId="16" fillId="0" borderId="11" xfId="0" applyNumberFormat="1" applyFont="1" applyBorder="1" applyAlignment="1">
      <alignment horizontal="left" vertical="top" wrapText="1"/>
    </xf>
    <xf numFmtId="0" fontId="13" fillId="0" borderId="4" xfId="0" applyFont="1" applyBorder="1"/>
    <xf numFmtId="0" fontId="13" fillId="0" borderId="3" xfId="0" applyFont="1" applyBorder="1"/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49" fontId="17" fillId="0" borderId="7" xfId="0" applyNumberFormat="1" applyFont="1" applyBorder="1" applyAlignment="1">
      <alignment horizontal="left" vertical="top" wrapText="1"/>
    </xf>
    <xf numFmtId="49" fontId="17" fillId="0" borderId="11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49" fontId="11" fillId="0" borderId="12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3" fillId="0" borderId="7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7" fillId="0" borderId="4" xfId="0" applyFont="1" applyBorder="1"/>
    <xf numFmtId="0" fontId="7" fillId="0" borderId="2" xfId="0" applyFont="1" applyBorder="1"/>
    <xf numFmtId="0" fontId="3" fillId="0" borderId="4" xfId="0" applyFont="1" applyBorder="1"/>
    <xf numFmtId="0" fontId="3" fillId="0" borderId="3" xfId="0" applyFont="1" applyBorder="1"/>
    <xf numFmtId="49" fontId="18" fillId="0" borderId="9" xfId="0" applyNumberFormat="1" applyFont="1" applyBorder="1" applyAlignment="1">
      <alignment horizontal="left" vertical="top" wrapText="1"/>
    </xf>
    <xf numFmtId="49" fontId="18" fillId="0" borderId="17" xfId="0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4" fillId="0" borderId="4" xfId="0" applyFont="1" applyBorder="1"/>
    <xf numFmtId="0" fontId="4" fillId="0" borderId="3" xfId="0" applyFont="1" applyBorder="1"/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wrapText="1"/>
    </xf>
    <xf numFmtId="49" fontId="4" fillId="0" borderId="4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17" fillId="0" borderId="9" xfId="0" applyNumberFormat="1" applyFont="1" applyBorder="1" applyAlignment="1">
      <alignment horizontal="left" vertical="top" wrapText="1"/>
    </xf>
    <xf numFmtId="49" fontId="17" fillId="0" borderId="17" xfId="0" applyNumberFormat="1" applyFont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left" vertical="top" wrapText="1"/>
    </xf>
    <xf numFmtId="49" fontId="11" fillId="0" borderId="17" xfId="0" applyNumberFormat="1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top" wrapText="1"/>
    </xf>
    <xf numFmtId="49" fontId="17" fillId="0" borderId="3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wrapText="1"/>
    </xf>
    <xf numFmtId="49" fontId="9" fillId="0" borderId="11" xfId="0" applyNumberFormat="1" applyFont="1" applyBorder="1" applyAlignment="1">
      <alignment horizontal="left" wrapText="1"/>
    </xf>
    <xf numFmtId="49" fontId="11" fillId="0" borderId="7" xfId="0" applyNumberFormat="1" applyFont="1" applyBorder="1" applyAlignment="1">
      <alignment horizontal="left" wrapText="1"/>
    </xf>
    <xf numFmtId="49" fontId="11" fillId="0" borderId="11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9" fontId="8" fillId="0" borderId="7" xfId="0" applyNumberFormat="1" applyFont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49" fontId="12" fillId="0" borderId="9" xfId="0" applyNumberFormat="1" applyFont="1" applyBorder="1" applyAlignment="1">
      <alignment horizontal="left" vertical="top" wrapText="1"/>
    </xf>
    <xf numFmtId="49" fontId="12" fillId="0" borderId="17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399415</xdr:colOff>
      <xdr:row>2</xdr:row>
      <xdr:rowOff>50105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370820" y="0"/>
          <a:ext cx="2312035" cy="484445"/>
          <a:chOff x="10332" y="13068300"/>
          <a:chExt cx="5272868" cy="488255"/>
        </a:xfrm>
      </xdr:grpSpPr>
      <xdr:sp macro="" textlink="">
        <xdr:nvSpPr>
          <xdr:cNvPr id="3" name="1028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102</xdr:row>
      <xdr:rowOff>126305</xdr:rowOff>
    </xdr:to>
    <xdr:grpSp>
      <xdr:nvGrpSpPr>
        <xdr:cNvPr id="2" name="Групп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0081260" y="0"/>
          <a:ext cx="2312035" cy="476825"/>
          <a:chOff x="10332" y="13068300"/>
          <a:chExt cx="5272868" cy="488255"/>
        </a:xfrm>
      </xdr:grpSpPr>
      <xdr:sp macro="" textlink="">
        <xdr:nvSpPr>
          <xdr:cNvPr id="3" name="102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6"/>
  <sheetViews>
    <sheetView showGridLines="0" topLeftCell="A29" workbookViewId="0">
      <selection activeCell="F201" sqref="F201:H201"/>
    </sheetView>
  </sheetViews>
  <sheetFormatPr defaultColWidth="9.109375" defaultRowHeight="12.75" customHeight="1" x14ac:dyDescent="0.25"/>
  <cols>
    <col min="1" max="1" width="81.33203125" style="1" customWidth="1"/>
    <col min="2" max="2" width="5.88671875" style="46" customWidth="1"/>
    <col min="3" max="3" width="6.33203125" style="1" customWidth="1"/>
    <col min="4" max="4" width="12" style="30" customWidth="1"/>
    <col min="5" max="5" width="5.109375" style="46" customWidth="1"/>
    <col min="6" max="6" width="12.109375" style="1" customWidth="1"/>
    <col min="7" max="7" width="13.88671875" style="1" customWidth="1"/>
    <col min="8" max="8" width="14.5546875" style="1" customWidth="1"/>
    <col min="9" max="9" width="14" style="1" customWidth="1"/>
    <col min="10" max="10" width="13.88671875" style="1" bestFit="1" customWidth="1"/>
    <col min="11" max="11" width="9.109375" style="1" customWidth="1"/>
    <col min="12" max="16384" width="9.109375" style="1"/>
  </cols>
  <sheetData>
    <row r="1" spans="1:15" ht="21" customHeight="1" x14ac:dyDescent="0.25">
      <c r="A1" s="4"/>
      <c r="B1" s="40"/>
      <c r="C1" s="4"/>
      <c r="D1" s="23"/>
      <c r="E1" s="40"/>
      <c r="F1" s="4"/>
      <c r="G1" s="4"/>
      <c r="H1" s="4"/>
    </row>
    <row r="2" spans="1:15" ht="13.2" x14ac:dyDescent="0.25">
      <c r="A2" s="191" t="s">
        <v>116</v>
      </c>
      <c r="B2" s="191"/>
      <c r="C2" s="191"/>
      <c r="D2" s="191"/>
      <c r="E2" s="191"/>
      <c r="F2" s="191"/>
      <c r="G2" s="191"/>
      <c r="H2" s="191"/>
    </row>
    <row r="3" spans="1:15" ht="13.2" x14ac:dyDescent="0.25">
      <c r="A3" s="191" t="s">
        <v>124</v>
      </c>
      <c r="B3" s="191"/>
      <c r="C3" s="191"/>
      <c r="D3" s="191"/>
      <c r="E3" s="191"/>
      <c r="F3" s="191"/>
      <c r="G3" s="191"/>
      <c r="H3" s="191"/>
    </row>
    <row r="4" spans="1:15" ht="13.2" x14ac:dyDescent="0.25">
      <c r="A4" s="62"/>
      <c r="B4" s="62"/>
      <c r="C4" s="62"/>
      <c r="D4" s="191" t="s">
        <v>105</v>
      </c>
      <c r="E4" s="191"/>
      <c r="F4" s="191"/>
      <c r="G4" s="191"/>
      <c r="H4" s="191"/>
    </row>
    <row r="5" spans="1:15" ht="13.2" x14ac:dyDescent="0.25">
      <c r="A5" s="191" t="s">
        <v>106</v>
      </c>
      <c r="B5" s="191"/>
      <c r="C5" s="191"/>
      <c r="D5" s="191"/>
      <c r="E5" s="191"/>
      <c r="F5" s="191"/>
      <c r="G5" s="191"/>
      <c r="H5" s="191"/>
    </row>
    <row r="6" spans="1:15" ht="13.2" x14ac:dyDescent="0.25">
      <c r="A6" s="191" t="s">
        <v>107</v>
      </c>
      <c r="B6" s="191"/>
      <c r="C6" s="191"/>
      <c r="D6" s="191"/>
      <c r="E6" s="191"/>
      <c r="F6" s="191"/>
      <c r="G6" s="191"/>
      <c r="H6" s="191"/>
    </row>
    <row r="7" spans="1:15" ht="13.2" x14ac:dyDescent="0.25">
      <c r="A7" s="191" t="s">
        <v>126</v>
      </c>
      <c r="B7" s="191"/>
      <c r="C7" s="191"/>
      <c r="D7" s="191"/>
      <c r="E7" s="191"/>
      <c r="F7" s="191"/>
      <c r="G7" s="191"/>
      <c r="H7" s="191"/>
    </row>
    <row r="8" spans="1:15" ht="13.2" x14ac:dyDescent="0.25">
      <c r="A8" s="62"/>
      <c r="B8" s="191" t="s">
        <v>127</v>
      </c>
      <c r="C8" s="191"/>
      <c r="D8" s="191"/>
      <c r="E8" s="191"/>
      <c r="F8" s="191"/>
      <c r="G8" s="191"/>
      <c r="H8" s="191"/>
    </row>
    <row r="9" spans="1:15" ht="13.2" x14ac:dyDescent="0.25">
      <c r="A9" s="186" t="s">
        <v>23</v>
      </c>
      <c r="B9" s="186"/>
      <c r="C9" s="186"/>
      <c r="D9" s="186"/>
      <c r="E9" s="186"/>
      <c r="F9" s="186"/>
      <c r="G9" s="36"/>
      <c r="H9" s="36"/>
    </row>
    <row r="10" spans="1:15" ht="13.2" x14ac:dyDescent="0.25">
      <c r="A10" s="186" t="s">
        <v>128</v>
      </c>
      <c r="B10" s="186"/>
      <c r="C10" s="186"/>
      <c r="D10" s="186"/>
      <c r="E10" s="186"/>
      <c r="F10" s="186"/>
      <c r="G10" s="36"/>
      <c r="H10" s="36"/>
    </row>
    <row r="11" spans="1:15" ht="13.2" x14ac:dyDescent="0.25">
      <c r="A11" s="63"/>
      <c r="B11" s="41"/>
      <c r="C11" s="63"/>
      <c r="D11" s="5"/>
      <c r="E11" s="41"/>
      <c r="F11" s="63"/>
      <c r="G11" s="69"/>
      <c r="H11" s="69"/>
      <c r="I11" s="3"/>
      <c r="J11" s="3"/>
      <c r="K11" s="3"/>
    </row>
    <row r="12" spans="1:15" ht="13.2" x14ac:dyDescent="0.25">
      <c r="A12" s="164" t="s">
        <v>1</v>
      </c>
      <c r="B12" s="42" t="s">
        <v>4</v>
      </c>
      <c r="C12" s="164" t="s">
        <v>0</v>
      </c>
      <c r="D12" s="165" t="s">
        <v>2</v>
      </c>
      <c r="E12" s="166" t="s">
        <v>3</v>
      </c>
      <c r="F12" s="258">
        <v>2026</v>
      </c>
      <c r="G12" s="258">
        <v>2027</v>
      </c>
      <c r="H12" s="258">
        <v>2028</v>
      </c>
      <c r="I12" s="3"/>
      <c r="J12" s="3"/>
      <c r="K12" s="3"/>
    </row>
    <row r="13" spans="1:15" ht="7.5" customHeight="1" x14ac:dyDescent="0.25">
      <c r="A13" s="167"/>
      <c r="B13" s="168"/>
      <c r="C13" s="167"/>
      <c r="D13" s="169"/>
      <c r="E13" s="170"/>
      <c r="F13" s="259"/>
      <c r="G13" s="259"/>
      <c r="H13" s="259"/>
      <c r="I13" s="3"/>
      <c r="J13" s="3"/>
      <c r="K13" s="3"/>
    </row>
    <row r="14" spans="1:15" ht="16.5" customHeight="1" x14ac:dyDescent="0.25">
      <c r="A14" s="122" t="s">
        <v>102</v>
      </c>
      <c r="B14" s="113"/>
      <c r="C14" s="119"/>
      <c r="D14" s="120"/>
      <c r="E14" s="121"/>
      <c r="F14" s="133">
        <v>0</v>
      </c>
      <c r="G14" s="134">
        <v>166556</v>
      </c>
      <c r="H14" s="134">
        <v>348002</v>
      </c>
      <c r="I14" s="3"/>
      <c r="J14" s="3"/>
      <c r="K14" s="3"/>
    </row>
    <row r="15" spans="1:15" ht="26.4" x14ac:dyDescent="0.25">
      <c r="A15" s="130" t="s">
        <v>108</v>
      </c>
      <c r="B15" s="45">
        <v>703</v>
      </c>
      <c r="C15" s="12"/>
      <c r="D15" s="13"/>
      <c r="E15" s="114"/>
      <c r="F15" s="77">
        <v>6132800</v>
      </c>
      <c r="G15" s="77">
        <v>6747144</v>
      </c>
      <c r="H15" s="68">
        <v>6931068</v>
      </c>
      <c r="I15" s="3"/>
      <c r="J15" s="185">
        <v>2222</v>
      </c>
      <c r="K15" s="185"/>
      <c r="L15" s="185"/>
      <c r="M15" s="185"/>
      <c r="N15" s="185"/>
      <c r="O15" s="185"/>
    </row>
    <row r="16" spans="1:15" ht="13.8" x14ac:dyDescent="0.25">
      <c r="A16" s="67" t="s">
        <v>30</v>
      </c>
      <c r="B16" s="45">
        <v>703</v>
      </c>
      <c r="C16" s="27" t="s">
        <v>28</v>
      </c>
      <c r="D16" s="17"/>
      <c r="E16" s="60"/>
      <c r="F16" s="83">
        <v>4288151</v>
      </c>
      <c r="G16" s="83">
        <v>4298345</v>
      </c>
      <c r="H16" s="84">
        <v>4308999</v>
      </c>
      <c r="I16" s="137">
        <f>F17+F21+F29+F37</f>
        <v>4514011</v>
      </c>
      <c r="J16" s="185"/>
      <c r="K16" s="185"/>
      <c r="L16" s="185"/>
      <c r="M16" s="185"/>
      <c r="N16" s="185"/>
      <c r="O16" s="185"/>
    </row>
    <row r="17" spans="1:15" ht="29.25" customHeight="1" x14ac:dyDescent="0.25">
      <c r="A17" s="85" t="s">
        <v>37</v>
      </c>
      <c r="B17" s="45">
        <v>703</v>
      </c>
      <c r="C17" s="32" t="s">
        <v>39</v>
      </c>
      <c r="D17" s="17"/>
      <c r="E17" s="24"/>
      <c r="F17" s="47">
        <v>950924</v>
      </c>
      <c r="G17" s="47">
        <v>950924</v>
      </c>
      <c r="H17" s="47">
        <v>950924</v>
      </c>
      <c r="I17" s="3" t="s">
        <v>115</v>
      </c>
      <c r="J17" s="185"/>
      <c r="K17" s="185"/>
      <c r="L17" s="185"/>
      <c r="M17" s="185"/>
      <c r="N17" s="185"/>
      <c r="O17" s="185"/>
    </row>
    <row r="18" spans="1:15" ht="17.25" customHeight="1" x14ac:dyDescent="0.25">
      <c r="A18" s="58" t="s">
        <v>73</v>
      </c>
      <c r="B18" s="34">
        <v>703</v>
      </c>
      <c r="C18" s="22" t="s">
        <v>39</v>
      </c>
      <c r="D18" s="187" t="s">
        <v>119</v>
      </c>
      <c r="E18" s="188"/>
      <c r="F18" s="38">
        <v>950924</v>
      </c>
      <c r="G18" s="38">
        <v>950924</v>
      </c>
      <c r="H18" s="38">
        <v>950924</v>
      </c>
      <c r="I18" s="3" t="e">
        <f>I16/I17</f>
        <v>#VALUE!</v>
      </c>
      <c r="J18" s="3"/>
      <c r="K18" s="3"/>
    </row>
    <row r="19" spans="1:15" ht="39" customHeight="1" x14ac:dyDescent="0.25">
      <c r="A19" s="20" t="s">
        <v>109</v>
      </c>
      <c r="B19" s="34">
        <v>703</v>
      </c>
      <c r="C19" s="22" t="s">
        <v>39</v>
      </c>
      <c r="D19" s="22" t="s">
        <v>119</v>
      </c>
      <c r="E19" s="24" t="s">
        <v>95</v>
      </c>
      <c r="F19" s="38">
        <v>950924</v>
      </c>
      <c r="G19" s="38">
        <v>950924</v>
      </c>
      <c r="H19" s="38">
        <v>950924</v>
      </c>
      <c r="I19" s="3" t="s">
        <v>115</v>
      </c>
      <c r="J19" s="3"/>
      <c r="K19" s="3"/>
    </row>
    <row r="20" spans="1:15" ht="12.75" hidden="1" customHeight="1" x14ac:dyDescent="0.25">
      <c r="A20" s="58" t="s">
        <v>55</v>
      </c>
      <c r="B20" s="45">
        <v>703</v>
      </c>
      <c r="C20" s="22" t="s">
        <v>39</v>
      </c>
      <c r="D20" s="22" t="s">
        <v>53</v>
      </c>
      <c r="E20" s="24" t="s">
        <v>56</v>
      </c>
      <c r="F20" s="38">
        <v>136461.72</v>
      </c>
      <c r="G20" s="18"/>
      <c r="H20" s="18"/>
      <c r="I20" s="3"/>
      <c r="J20" s="3"/>
      <c r="K20" s="3"/>
    </row>
    <row r="21" spans="1:15" ht="26.25" customHeight="1" x14ac:dyDescent="0.25">
      <c r="A21" s="139" t="s">
        <v>8</v>
      </c>
      <c r="B21" s="45">
        <v>703</v>
      </c>
      <c r="C21" s="27" t="s">
        <v>7</v>
      </c>
      <c r="D21" s="17"/>
      <c r="E21" s="60"/>
      <c r="F21" s="29">
        <v>3307788</v>
      </c>
      <c r="G21" s="29">
        <v>3321221</v>
      </c>
      <c r="H21" s="29">
        <v>3331875</v>
      </c>
      <c r="I21" s="3"/>
      <c r="J21" s="3"/>
      <c r="K21" s="3" t="s">
        <v>115</v>
      </c>
    </row>
    <row r="22" spans="1:15" ht="26.4" x14ac:dyDescent="0.25">
      <c r="A22" s="176" t="s">
        <v>73</v>
      </c>
      <c r="B22" s="177">
        <v>703</v>
      </c>
      <c r="C22" s="178" t="s">
        <v>7</v>
      </c>
      <c r="D22" s="178" t="s">
        <v>120</v>
      </c>
      <c r="E22" s="158"/>
      <c r="F22" s="175">
        <v>1142567</v>
      </c>
      <c r="G22" s="175">
        <v>1142567</v>
      </c>
      <c r="H22" s="160">
        <v>1142567</v>
      </c>
      <c r="I22" s="3"/>
      <c r="J22" s="3"/>
      <c r="K22" s="3"/>
    </row>
    <row r="23" spans="1:15" ht="39.6" x14ac:dyDescent="0.25">
      <c r="A23" s="20" t="s">
        <v>109</v>
      </c>
      <c r="B23" s="158">
        <v>703</v>
      </c>
      <c r="C23" s="159" t="s">
        <v>7</v>
      </c>
      <c r="D23" s="159" t="s">
        <v>120</v>
      </c>
      <c r="E23" s="158">
        <v>100</v>
      </c>
      <c r="F23" s="175">
        <v>1142567</v>
      </c>
      <c r="G23" s="175">
        <v>1142567</v>
      </c>
      <c r="H23" s="160">
        <v>1142567</v>
      </c>
      <c r="I23" s="3"/>
      <c r="J23" s="3"/>
      <c r="K23" s="3"/>
    </row>
    <row r="24" spans="1:15" ht="26.4" x14ac:dyDescent="0.25">
      <c r="A24" s="176" t="s">
        <v>73</v>
      </c>
      <c r="B24" s="177">
        <v>703</v>
      </c>
      <c r="C24" s="178" t="s">
        <v>7</v>
      </c>
      <c r="D24" s="178" t="s">
        <v>121</v>
      </c>
      <c r="E24" s="177"/>
      <c r="F24" s="179">
        <v>2165221</v>
      </c>
      <c r="G24" s="179">
        <v>2178654</v>
      </c>
      <c r="H24" s="180">
        <v>2189308</v>
      </c>
      <c r="I24" s="3"/>
      <c r="J24" s="3" t="s">
        <v>115</v>
      </c>
      <c r="K24" s="3"/>
    </row>
    <row r="25" spans="1:15" ht="39.6" x14ac:dyDescent="0.25">
      <c r="A25" s="20" t="s">
        <v>109</v>
      </c>
      <c r="B25" s="158">
        <v>703</v>
      </c>
      <c r="C25" s="159" t="s">
        <v>7</v>
      </c>
      <c r="D25" s="159" t="s">
        <v>121</v>
      </c>
      <c r="E25" s="158">
        <v>100</v>
      </c>
      <c r="F25" s="175">
        <v>1716109</v>
      </c>
      <c r="G25" s="175">
        <v>1716109</v>
      </c>
      <c r="H25" s="160">
        <v>1716109</v>
      </c>
      <c r="I25" s="3" t="s">
        <v>115</v>
      </c>
      <c r="J25" s="3"/>
      <c r="K25" s="3"/>
    </row>
    <row r="26" spans="1:15" ht="13.2" x14ac:dyDescent="0.25">
      <c r="A26" s="20" t="s">
        <v>122</v>
      </c>
      <c r="B26" s="158">
        <v>703</v>
      </c>
      <c r="C26" s="159" t="s">
        <v>7</v>
      </c>
      <c r="D26" s="159" t="s">
        <v>123</v>
      </c>
      <c r="E26" s="158">
        <v>200</v>
      </c>
      <c r="F26" s="175">
        <v>449112</v>
      </c>
      <c r="G26" s="175">
        <v>462545</v>
      </c>
      <c r="H26" s="160">
        <v>473199</v>
      </c>
      <c r="I26" s="3"/>
      <c r="J26" s="3"/>
      <c r="K26" s="3"/>
    </row>
    <row r="27" spans="1:15" ht="12.75" hidden="1" customHeight="1" x14ac:dyDescent="0.25">
      <c r="A27" s="15"/>
      <c r="B27" s="45">
        <v>704</v>
      </c>
      <c r="C27" s="22" t="s">
        <v>92</v>
      </c>
      <c r="D27" s="22" t="s">
        <v>57</v>
      </c>
      <c r="E27" s="34" t="s">
        <v>93</v>
      </c>
      <c r="F27" s="38">
        <v>6436</v>
      </c>
      <c r="G27" s="38">
        <v>6436</v>
      </c>
      <c r="H27" s="18">
        <v>6436</v>
      </c>
      <c r="I27" s="3"/>
      <c r="J27" s="3"/>
      <c r="K27" s="3"/>
    </row>
    <row r="28" spans="1:15" ht="12.75" hidden="1" customHeight="1" x14ac:dyDescent="0.25">
      <c r="A28" s="15"/>
      <c r="B28" s="45">
        <v>705</v>
      </c>
      <c r="C28" s="22" t="s">
        <v>11</v>
      </c>
      <c r="D28" s="22" t="s">
        <v>57</v>
      </c>
      <c r="E28" s="34" t="s">
        <v>94</v>
      </c>
      <c r="F28" s="38">
        <v>6437</v>
      </c>
      <c r="G28" s="38">
        <v>6437</v>
      </c>
      <c r="H28" s="18">
        <v>6437</v>
      </c>
      <c r="I28" s="3"/>
      <c r="J28" s="3"/>
      <c r="K28" s="3"/>
    </row>
    <row r="29" spans="1:15" ht="26.4" x14ac:dyDescent="0.25">
      <c r="A29" s="85" t="s">
        <v>12</v>
      </c>
      <c r="B29" s="45">
        <v>703</v>
      </c>
      <c r="C29" s="32" t="s">
        <v>11</v>
      </c>
      <c r="D29" s="24"/>
      <c r="E29" s="60"/>
      <c r="F29" s="47">
        <v>29439</v>
      </c>
      <c r="G29" s="47">
        <v>26200</v>
      </c>
      <c r="H29" s="29">
        <v>26200</v>
      </c>
      <c r="I29" s="3"/>
      <c r="J29" s="3" t="s">
        <v>115</v>
      </c>
      <c r="K29" s="3"/>
    </row>
    <row r="30" spans="1:15" ht="26.4" x14ac:dyDescent="0.25">
      <c r="A30" s="86" t="s">
        <v>99</v>
      </c>
      <c r="B30" s="45">
        <v>703</v>
      </c>
      <c r="C30" s="22" t="s">
        <v>11</v>
      </c>
      <c r="D30" s="187" t="s">
        <v>72</v>
      </c>
      <c r="E30" s="188"/>
      <c r="F30" s="38">
        <v>29439</v>
      </c>
      <c r="G30" s="38">
        <v>26200</v>
      </c>
      <c r="H30" s="18">
        <v>26200</v>
      </c>
      <c r="I30" s="3"/>
      <c r="J30" s="3" t="s">
        <v>115</v>
      </c>
      <c r="K30" s="3"/>
    </row>
    <row r="31" spans="1:15" ht="13.2" x14ac:dyDescent="0.25">
      <c r="A31" s="86" t="s">
        <v>98</v>
      </c>
      <c r="B31" s="45">
        <v>703</v>
      </c>
      <c r="C31" s="22" t="s">
        <v>11</v>
      </c>
      <c r="D31" s="25" t="s">
        <v>72</v>
      </c>
      <c r="E31" s="60">
        <v>500</v>
      </c>
      <c r="F31" s="38">
        <v>29439</v>
      </c>
      <c r="G31" s="38">
        <v>26200</v>
      </c>
      <c r="H31" s="18">
        <v>26200</v>
      </c>
      <c r="I31" s="3"/>
      <c r="J31" s="3"/>
      <c r="K31" s="3"/>
      <c r="L31" s="1" t="s">
        <v>115</v>
      </c>
    </row>
    <row r="32" spans="1:15" ht="13.2" x14ac:dyDescent="0.25">
      <c r="A32" s="94" t="s">
        <v>18</v>
      </c>
      <c r="B32" s="45">
        <v>703</v>
      </c>
      <c r="C32" s="27" t="s">
        <v>17</v>
      </c>
      <c r="D32" s="28"/>
      <c r="E32" s="97"/>
      <c r="F32" s="47">
        <v>83439</v>
      </c>
      <c r="G32" s="47">
        <v>83439</v>
      </c>
      <c r="H32" s="47">
        <v>83439</v>
      </c>
      <c r="I32" s="3"/>
      <c r="J32" s="3"/>
      <c r="K32" s="3"/>
    </row>
    <row r="33" spans="1:11" ht="13.2" x14ac:dyDescent="0.25">
      <c r="A33" s="58" t="s">
        <v>61</v>
      </c>
      <c r="B33" s="45">
        <v>703</v>
      </c>
      <c r="C33" s="94" t="s">
        <v>17</v>
      </c>
      <c r="D33" s="189" t="s">
        <v>62</v>
      </c>
      <c r="E33" s="190"/>
      <c r="F33" s="47">
        <v>3439</v>
      </c>
      <c r="G33" s="47">
        <v>3439</v>
      </c>
      <c r="H33" s="47">
        <v>3439</v>
      </c>
      <c r="I33" s="3"/>
      <c r="J33" s="3"/>
      <c r="K33" s="3"/>
    </row>
    <row r="34" spans="1:11" ht="12.75" customHeight="1" x14ac:dyDescent="0.25">
      <c r="A34" s="20" t="s">
        <v>101</v>
      </c>
      <c r="B34" s="34">
        <v>703</v>
      </c>
      <c r="C34" s="15" t="s">
        <v>17</v>
      </c>
      <c r="D34" s="144" t="s">
        <v>62</v>
      </c>
      <c r="E34" s="34">
        <v>800</v>
      </c>
      <c r="F34" s="38">
        <v>3439</v>
      </c>
      <c r="G34" s="38">
        <v>3439</v>
      </c>
      <c r="H34" s="38">
        <v>3439</v>
      </c>
      <c r="I34" s="3"/>
      <c r="J34" s="3"/>
      <c r="K34" s="3"/>
    </row>
    <row r="35" spans="1:11" ht="16.5" customHeight="1" x14ac:dyDescent="0.25">
      <c r="A35" s="20" t="s">
        <v>97</v>
      </c>
      <c r="B35" s="45">
        <v>703</v>
      </c>
      <c r="C35" s="32" t="s">
        <v>17</v>
      </c>
      <c r="D35" s="173" t="s">
        <v>118</v>
      </c>
      <c r="E35" s="97"/>
      <c r="F35" s="47">
        <v>80000</v>
      </c>
      <c r="G35" s="47">
        <v>80000</v>
      </c>
      <c r="H35" s="29">
        <v>80000</v>
      </c>
      <c r="I35" s="3"/>
      <c r="J35" s="3"/>
      <c r="K35" s="3"/>
    </row>
    <row r="36" spans="1:11" ht="15.75" customHeight="1" x14ac:dyDescent="0.25">
      <c r="A36" s="20" t="s">
        <v>98</v>
      </c>
      <c r="B36" s="34">
        <v>703</v>
      </c>
      <c r="C36" s="21" t="s">
        <v>17</v>
      </c>
      <c r="D36" s="174" t="s">
        <v>118</v>
      </c>
      <c r="E36" s="60">
        <v>500</v>
      </c>
      <c r="F36" s="38">
        <v>80000</v>
      </c>
      <c r="G36" s="38">
        <v>80000</v>
      </c>
      <c r="H36" s="18">
        <v>80000</v>
      </c>
      <c r="I36" s="3"/>
      <c r="J36" s="3"/>
      <c r="K36" s="3"/>
    </row>
    <row r="37" spans="1:11" ht="13.8" x14ac:dyDescent="0.25">
      <c r="A37" s="66" t="s">
        <v>46</v>
      </c>
      <c r="B37" s="45">
        <v>703</v>
      </c>
      <c r="C37" s="32" t="s">
        <v>45</v>
      </c>
      <c r="D37" s="28"/>
      <c r="E37" s="97"/>
      <c r="F37" s="83">
        <v>225860</v>
      </c>
      <c r="G37" s="83">
        <v>251460</v>
      </c>
      <c r="H37" s="84">
        <v>319030</v>
      </c>
      <c r="I37" s="3"/>
      <c r="J37" s="3"/>
      <c r="K37" s="3"/>
    </row>
    <row r="38" spans="1:11" ht="13.2" x14ac:dyDescent="0.25">
      <c r="A38" s="20" t="s">
        <v>47</v>
      </c>
      <c r="B38" s="34">
        <v>703</v>
      </c>
      <c r="C38" s="21" t="s">
        <v>48</v>
      </c>
      <c r="D38" s="17"/>
      <c r="E38" s="60"/>
      <c r="F38" s="38">
        <v>225860</v>
      </c>
      <c r="G38" s="38">
        <v>251460</v>
      </c>
      <c r="H38" s="18">
        <v>319030</v>
      </c>
      <c r="I38" s="3" t="s">
        <v>115</v>
      </c>
      <c r="J38" s="3"/>
      <c r="K38" s="3"/>
    </row>
    <row r="39" spans="1:11" ht="27" customHeight="1" x14ac:dyDescent="0.25">
      <c r="A39" s="58" t="s">
        <v>66</v>
      </c>
      <c r="B39" s="34">
        <v>703</v>
      </c>
      <c r="C39" s="22" t="s">
        <v>48</v>
      </c>
      <c r="D39" s="194" t="s">
        <v>67</v>
      </c>
      <c r="E39" s="195"/>
      <c r="F39" s="38">
        <v>225860</v>
      </c>
      <c r="G39" s="38">
        <v>251460</v>
      </c>
      <c r="H39" s="18">
        <v>319030</v>
      </c>
      <c r="I39" s="3"/>
      <c r="J39" s="3"/>
      <c r="K39" s="3"/>
    </row>
    <row r="40" spans="1:11" ht="38.25" customHeight="1" x14ac:dyDescent="0.25">
      <c r="A40" s="20" t="s">
        <v>109</v>
      </c>
      <c r="B40" s="34">
        <v>703</v>
      </c>
      <c r="C40" s="26" t="s">
        <v>48</v>
      </c>
      <c r="D40" s="145" t="s">
        <v>67</v>
      </c>
      <c r="E40" s="146">
        <v>100</v>
      </c>
      <c r="F40" s="38">
        <v>225860</v>
      </c>
      <c r="G40" s="18">
        <v>251460</v>
      </c>
      <c r="H40" s="18">
        <v>319030</v>
      </c>
      <c r="I40" s="3" t="s">
        <v>115</v>
      </c>
      <c r="J40" s="3"/>
      <c r="K40" s="3"/>
    </row>
    <row r="41" spans="1:11" ht="13.8" x14ac:dyDescent="0.25">
      <c r="A41" s="67" t="s">
        <v>31</v>
      </c>
      <c r="B41" s="45">
        <v>703</v>
      </c>
      <c r="C41" s="27" t="s">
        <v>29</v>
      </c>
      <c r="D41" s="28"/>
      <c r="E41" s="97"/>
      <c r="F41" s="83">
        <v>1535350</v>
      </c>
      <c r="G41" s="83">
        <v>2113900</v>
      </c>
      <c r="H41" s="84">
        <v>2219600</v>
      </c>
      <c r="I41" s="3"/>
      <c r="J41" s="3" t="s">
        <v>115</v>
      </c>
      <c r="K41" s="3"/>
    </row>
    <row r="42" spans="1:11" ht="13.2" x14ac:dyDescent="0.25">
      <c r="A42" s="94" t="s">
        <v>44</v>
      </c>
      <c r="B42" s="45">
        <v>703</v>
      </c>
      <c r="C42" s="32" t="s">
        <v>43</v>
      </c>
      <c r="D42" s="17"/>
      <c r="E42" s="60"/>
      <c r="F42" s="47">
        <v>1535350</v>
      </c>
      <c r="G42" s="47">
        <v>2113900</v>
      </c>
      <c r="H42" s="29">
        <v>2219600</v>
      </c>
      <c r="I42" s="3"/>
      <c r="J42" s="3"/>
      <c r="K42" s="3"/>
    </row>
    <row r="43" spans="1:11" ht="13.2" x14ac:dyDescent="0.25">
      <c r="A43" s="58" t="s">
        <v>68</v>
      </c>
      <c r="B43" s="34">
        <v>703</v>
      </c>
      <c r="C43" s="22" t="s">
        <v>43</v>
      </c>
      <c r="D43" s="187" t="s">
        <v>69</v>
      </c>
      <c r="E43" s="188"/>
      <c r="F43" s="38">
        <v>1535350</v>
      </c>
      <c r="G43" s="38">
        <v>2113900</v>
      </c>
      <c r="H43" s="18">
        <v>2219600</v>
      </c>
      <c r="I43" s="3"/>
      <c r="J43" s="3"/>
      <c r="K43" s="3"/>
    </row>
    <row r="44" spans="1:11" ht="24" customHeight="1" x14ac:dyDescent="0.25">
      <c r="A44" s="20" t="s">
        <v>110</v>
      </c>
      <c r="B44" s="141">
        <v>703</v>
      </c>
      <c r="C44" s="140" t="s">
        <v>43</v>
      </c>
      <c r="D44" s="140" t="s">
        <v>69</v>
      </c>
      <c r="E44" s="147" t="s">
        <v>100</v>
      </c>
      <c r="F44" s="142">
        <v>1535350</v>
      </c>
      <c r="G44" s="143">
        <v>2113900</v>
      </c>
      <c r="H44" s="143">
        <v>2219600</v>
      </c>
      <c r="I44" s="148"/>
      <c r="J44" s="148"/>
      <c r="K44" s="148"/>
    </row>
    <row r="45" spans="1:11" ht="409.6" hidden="1" customHeight="1" x14ac:dyDescent="0.25">
      <c r="A45" s="4"/>
      <c r="B45" s="40"/>
      <c r="C45" s="4"/>
      <c r="D45" s="23"/>
      <c r="E45" s="40"/>
      <c r="F45" s="31" t="s">
        <v>26</v>
      </c>
      <c r="G45" s="129"/>
      <c r="H45" s="129"/>
      <c r="I45" s="8"/>
      <c r="J45" s="8"/>
      <c r="K45" s="8"/>
    </row>
    <row r="46" spans="1:11" ht="12.75" hidden="1" customHeight="1" x14ac:dyDescent="0.25">
      <c r="A46" s="191" t="s">
        <v>22</v>
      </c>
      <c r="B46" s="191"/>
      <c r="C46" s="191"/>
      <c r="D46" s="191"/>
      <c r="E46" s="191"/>
      <c r="F46" s="191"/>
      <c r="G46" s="129"/>
      <c r="H46" s="129"/>
      <c r="I46" s="15"/>
      <c r="J46" s="15"/>
      <c r="K46" s="15"/>
    </row>
    <row r="47" spans="1:11" ht="12.75" hidden="1" customHeight="1" x14ac:dyDescent="0.25">
      <c r="A47" s="191" t="s">
        <v>52</v>
      </c>
      <c r="B47" s="191"/>
      <c r="C47" s="191"/>
      <c r="D47" s="191"/>
      <c r="E47" s="191"/>
      <c r="F47" s="191"/>
      <c r="G47" s="129"/>
      <c r="H47" s="129"/>
      <c r="I47" s="129"/>
      <c r="J47" s="15"/>
      <c r="K47" s="15"/>
    </row>
    <row r="48" spans="1:11" ht="10.5" hidden="1" customHeight="1" x14ac:dyDescent="0.25">
      <c r="A48" s="191" t="s">
        <v>50</v>
      </c>
      <c r="B48" s="191"/>
      <c r="C48" s="191"/>
      <c r="D48" s="191"/>
      <c r="E48" s="191"/>
      <c r="F48" s="191"/>
      <c r="G48" s="129"/>
      <c r="H48" s="129"/>
      <c r="I48" s="129"/>
      <c r="J48" s="15"/>
      <c r="K48" s="15"/>
    </row>
    <row r="49" spans="1:11" ht="12.75" hidden="1" customHeight="1" x14ac:dyDescent="0.25">
      <c r="A49" s="191" t="s">
        <v>35</v>
      </c>
      <c r="B49" s="191"/>
      <c r="C49" s="191"/>
      <c r="D49" s="191"/>
      <c r="E49" s="191"/>
      <c r="F49" s="191"/>
      <c r="G49" s="129"/>
      <c r="H49" s="129"/>
      <c r="I49" s="15"/>
      <c r="J49" s="15"/>
      <c r="K49" s="15"/>
    </row>
    <row r="50" spans="1:11" ht="12.75" hidden="1" customHeight="1" x14ac:dyDescent="0.25">
      <c r="A50" s="62"/>
      <c r="B50" s="192" t="s">
        <v>51</v>
      </c>
      <c r="C50" s="192"/>
      <c r="D50" s="192"/>
      <c r="E50" s="192"/>
      <c r="F50" s="192"/>
      <c r="G50" s="15"/>
      <c r="H50" s="15"/>
      <c r="I50" s="15"/>
      <c r="J50" s="15"/>
      <c r="K50" s="15"/>
    </row>
    <row r="51" spans="1:11" ht="18" hidden="1" customHeight="1" x14ac:dyDescent="0.25">
      <c r="A51" s="186" t="s">
        <v>23</v>
      </c>
      <c r="B51" s="186"/>
      <c r="C51" s="186"/>
      <c r="D51" s="186"/>
      <c r="E51" s="186"/>
      <c r="F51" s="186"/>
      <c r="G51" s="193"/>
      <c r="H51" s="193"/>
      <c r="I51" s="193"/>
      <c r="J51" s="193"/>
      <c r="K51" s="193"/>
    </row>
    <row r="52" spans="1:11" ht="12.75" hidden="1" customHeight="1" x14ac:dyDescent="0.25">
      <c r="A52" s="186" t="s">
        <v>75</v>
      </c>
      <c r="B52" s="186"/>
      <c r="C52" s="186"/>
      <c r="D52" s="186"/>
      <c r="E52" s="186"/>
      <c r="F52" s="186"/>
      <c r="G52" s="193"/>
      <c r="H52" s="193"/>
      <c r="I52" s="193"/>
      <c r="J52" s="193"/>
      <c r="K52" s="193"/>
    </row>
    <row r="53" spans="1:11" ht="12.75" hidden="1" customHeight="1" x14ac:dyDescent="0.25">
      <c r="A53" s="4"/>
      <c r="B53" s="40"/>
      <c r="C53" s="4"/>
      <c r="D53" s="23"/>
      <c r="E53" s="40"/>
      <c r="F53" s="4"/>
      <c r="G53" s="162"/>
      <c r="H53" s="199"/>
      <c r="I53" s="199"/>
      <c r="J53" s="199"/>
      <c r="K53" s="199"/>
    </row>
    <row r="54" spans="1:11" ht="12.75" hidden="1" customHeight="1" x14ac:dyDescent="0.25">
      <c r="A54" s="6" t="s">
        <v>1</v>
      </c>
      <c r="B54" s="42" t="s">
        <v>4</v>
      </c>
      <c r="C54" s="6" t="s">
        <v>0</v>
      </c>
      <c r="D54" s="7" t="s">
        <v>2</v>
      </c>
      <c r="E54" s="118" t="s">
        <v>3</v>
      </c>
      <c r="F54" s="80"/>
      <c r="G54" s="161"/>
      <c r="H54" s="161"/>
      <c r="I54" s="15"/>
      <c r="J54" s="15"/>
      <c r="K54" s="15"/>
    </row>
    <row r="55" spans="1:11" ht="12.75" hidden="1" customHeight="1" x14ac:dyDescent="0.25">
      <c r="A55" s="8"/>
      <c r="B55" s="43"/>
      <c r="C55" s="8"/>
      <c r="D55" s="9"/>
      <c r="E55" s="113"/>
      <c r="F55" s="10"/>
      <c r="G55" s="127"/>
      <c r="H55" s="127"/>
      <c r="I55" s="15"/>
      <c r="J55" s="15"/>
      <c r="K55" s="15"/>
    </row>
    <row r="56" spans="1:11" ht="13.2" hidden="1" x14ac:dyDescent="0.25">
      <c r="A56" s="11" t="s">
        <v>38</v>
      </c>
      <c r="B56" s="45">
        <v>703</v>
      </c>
      <c r="C56" s="12"/>
      <c r="D56" s="13"/>
      <c r="E56" s="114"/>
      <c r="F56" s="77"/>
      <c r="G56" s="68"/>
      <c r="H56" s="68"/>
      <c r="I56" s="18"/>
      <c r="J56" s="15"/>
      <c r="K56" s="18"/>
    </row>
    <row r="57" spans="1:11" ht="13.8" hidden="1" x14ac:dyDescent="0.25">
      <c r="A57" s="67" t="s">
        <v>30</v>
      </c>
      <c r="B57" s="45">
        <v>703</v>
      </c>
      <c r="C57" s="27" t="s">
        <v>28</v>
      </c>
      <c r="D57" s="17"/>
      <c r="E57" s="60"/>
      <c r="F57" s="49"/>
      <c r="G57" s="50"/>
      <c r="H57" s="50"/>
      <c r="I57" s="15"/>
      <c r="J57" s="15"/>
      <c r="K57" s="15"/>
    </row>
    <row r="58" spans="1:11" ht="13.2" hidden="1" x14ac:dyDescent="0.25">
      <c r="A58" s="149" t="s">
        <v>37</v>
      </c>
      <c r="B58" s="45">
        <v>703</v>
      </c>
      <c r="C58" s="21" t="s">
        <v>39</v>
      </c>
      <c r="D58" s="17"/>
      <c r="E58" s="24"/>
      <c r="F58" s="47"/>
      <c r="G58" s="29"/>
      <c r="H58" s="29"/>
      <c r="I58" s="15"/>
      <c r="J58" s="15"/>
      <c r="K58" s="15"/>
    </row>
    <row r="59" spans="1:11" ht="13.2" hidden="1" x14ac:dyDescent="0.25">
      <c r="A59" s="58" t="s">
        <v>73</v>
      </c>
      <c r="B59" s="45">
        <v>703</v>
      </c>
      <c r="C59" s="22" t="s">
        <v>39</v>
      </c>
      <c r="D59" s="187" t="s">
        <v>53</v>
      </c>
      <c r="E59" s="188"/>
      <c r="F59" s="38"/>
      <c r="G59" s="18"/>
      <c r="H59" s="18"/>
      <c r="I59" s="18"/>
      <c r="J59" s="15"/>
      <c r="K59" s="18"/>
    </row>
    <row r="60" spans="1:11" ht="13.2" hidden="1" x14ac:dyDescent="0.25">
      <c r="A60" s="20" t="s">
        <v>54</v>
      </c>
      <c r="B60" s="45">
        <v>703</v>
      </c>
      <c r="C60" s="22" t="s">
        <v>39</v>
      </c>
      <c r="D60" s="22" t="s">
        <v>53</v>
      </c>
      <c r="E60" s="24" t="s">
        <v>5</v>
      </c>
      <c r="F60" s="38"/>
      <c r="G60" s="18"/>
      <c r="H60" s="18"/>
      <c r="I60" s="15"/>
      <c r="J60" s="15"/>
      <c r="K60" s="15"/>
    </row>
    <row r="61" spans="1:11" ht="26.4" hidden="1" x14ac:dyDescent="0.25">
      <c r="A61" s="58" t="s">
        <v>55</v>
      </c>
      <c r="B61" s="45">
        <v>703</v>
      </c>
      <c r="C61" s="22" t="s">
        <v>39</v>
      </c>
      <c r="D61" s="22" t="s">
        <v>53</v>
      </c>
      <c r="E61" s="24" t="s">
        <v>56</v>
      </c>
      <c r="F61" s="38"/>
      <c r="G61" s="18"/>
      <c r="H61" s="18"/>
      <c r="I61" s="15"/>
      <c r="J61" s="15"/>
      <c r="K61" s="15"/>
    </row>
    <row r="62" spans="1:11" ht="26.4" hidden="1" x14ac:dyDescent="0.25">
      <c r="A62" s="20" t="s">
        <v>8</v>
      </c>
      <c r="B62" s="45">
        <v>703</v>
      </c>
      <c r="C62" s="16" t="s">
        <v>7</v>
      </c>
      <c r="D62" s="17"/>
      <c r="E62" s="60"/>
      <c r="F62" s="47"/>
      <c r="G62" s="29"/>
      <c r="H62" s="29"/>
      <c r="I62" s="15"/>
      <c r="J62" s="15"/>
      <c r="K62" s="15"/>
    </row>
    <row r="63" spans="1:11" ht="26.4" hidden="1" x14ac:dyDescent="0.25">
      <c r="A63" s="58" t="s">
        <v>8</v>
      </c>
      <c r="B63" s="45">
        <v>703</v>
      </c>
      <c r="C63" s="15" t="s">
        <v>7</v>
      </c>
      <c r="D63" s="21" t="s">
        <v>57</v>
      </c>
      <c r="E63" s="60"/>
      <c r="F63" s="38"/>
      <c r="G63" s="18"/>
      <c r="H63" s="18"/>
      <c r="I63" s="15"/>
      <c r="J63" s="15"/>
      <c r="K63" s="15"/>
    </row>
    <row r="64" spans="1:11" ht="13.2" hidden="1" x14ac:dyDescent="0.25">
      <c r="A64" s="20" t="s">
        <v>54</v>
      </c>
      <c r="B64" s="45">
        <v>703</v>
      </c>
      <c r="C64" s="15" t="s">
        <v>7</v>
      </c>
      <c r="D64" s="22" t="s">
        <v>57</v>
      </c>
      <c r="E64" s="34" t="s">
        <v>5</v>
      </c>
      <c r="F64" s="38"/>
      <c r="G64" s="18"/>
      <c r="H64" s="18"/>
      <c r="I64" s="18"/>
      <c r="J64" s="15"/>
      <c r="K64" s="18"/>
    </row>
    <row r="65" spans="1:11" ht="26.4" hidden="1" x14ac:dyDescent="0.25">
      <c r="A65" s="58" t="s">
        <v>55</v>
      </c>
      <c r="B65" s="45">
        <v>703</v>
      </c>
      <c r="C65" s="22" t="s">
        <v>7</v>
      </c>
      <c r="D65" s="22" t="s">
        <v>57</v>
      </c>
      <c r="E65" s="34">
        <v>129</v>
      </c>
      <c r="F65" s="38"/>
      <c r="G65" s="18"/>
      <c r="H65" s="18"/>
      <c r="I65" s="18"/>
      <c r="J65" s="15"/>
      <c r="K65" s="18"/>
    </row>
    <row r="66" spans="1:11" ht="13.2" hidden="1" x14ac:dyDescent="0.25">
      <c r="A66" s="20" t="s">
        <v>27</v>
      </c>
      <c r="B66" s="45">
        <v>703</v>
      </c>
      <c r="C66" s="15" t="s">
        <v>7</v>
      </c>
      <c r="D66" s="22" t="s">
        <v>57</v>
      </c>
      <c r="E66" s="34" t="s">
        <v>6</v>
      </c>
      <c r="F66" s="38"/>
      <c r="G66" s="18"/>
      <c r="H66" s="18"/>
      <c r="I66" s="18"/>
      <c r="J66" s="15"/>
      <c r="K66" s="18"/>
    </row>
    <row r="67" spans="1:11" ht="13.2" hidden="1" x14ac:dyDescent="0.25">
      <c r="A67" s="15" t="s">
        <v>10</v>
      </c>
      <c r="B67" s="45">
        <v>703</v>
      </c>
      <c r="C67" s="15" t="s">
        <v>7</v>
      </c>
      <c r="D67" s="22" t="s">
        <v>57</v>
      </c>
      <c r="E67" s="34" t="s">
        <v>9</v>
      </c>
      <c r="F67" s="38"/>
      <c r="G67" s="18"/>
      <c r="H67" s="18"/>
      <c r="I67" s="18"/>
      <c r="J67" s="15"/>
      <c r="K67" s="18"/>
    </row>
    <row r="68" spans="1:11" ht="13.2" hidden="1" x14ac:dyDescent="0.25">
      <c r="A68" s="15" t="s">
        <v>24</v>
      </c>
      <c r="B68" s="45">
        <v>703</v>
      </c>
      <c r="C68" s="15" t="s">
        <v>7</v>
      </c>
      <c r="D68" s="22" t="s">
        <v>57</v>
      </c>
      <c r="E68" s="34" t="s">
        <v>21</v>
      </c>
      <c r="F68" s="38"/>
      <c r="G68" s="18"/>
      <c r="H68" s="18"/>
      <c r="I68" s="15"/>
      <c r="J68" s="15"/>
      <c r="K68" s="15"/>
    </row>
    <row r="69" spans="1:11" ht="20.399999999999999" hidden="1" x14ac:dyDescent="0.25">
      <c r="A69" s="149" t="s">
        <v>12</v>
      </c>
      <c r="B69" s="45">
        <v>703</v>
      </c>
      <c r="C69" s="21" t="s">
        <v>11</v>
      </c>
      <c r="D69" s="24"/>
      <c r="E69" s="60"/>
      <c r="F69" s="47"/>
      <c r="G69" s="29"/>
      <c r="H69" s="29"/>
      <c r="I69" s="15"/>
      <c r="J69" s="15"/>
      <c r="K69" s="15"/>
    </row>
    <row r="70" spans="1:11" ht="20.399999999999999" hidden="1" x14ac:dyDescent="0.25">
      <c r="A70" s="150" t="s">
        <v>74</v>
      </c>
      <c r="B70" s="45">
        <v>703</v>
      </c>
      <c r="C70" s="22" t="s">
        <v>11</v>
      </c>
      <c r="D70" s="187" t="s">
        <v>72</v>
      </c>
      <c r="E70" s="188"/>
      <c r="F70" s="38"/>
      <c r="G70" s="18"/>
      <c r="H70" s="18"/>
      <c r="I70" s="15"/>
      <c r="J70" s="15"/>
      <c r="K70" s="15"/>
    </row>
    <row r="71" spans="1:11" ht="13.2" hidden="1" x14ac:dyDescent="0.25">
      <c r="A71" s="150" t="s">
        <v>49</v>
      </c>
      <c r="B71" s="45">
        <v>703</v>
      </c>
      <c r="C71" s="22" t="s">
        <v>11</v>
      </c>
      <c r="D71" s="25" t="s">
        <v>72</v>
      </c>
      <c r="E71" s="60">
        <v>530</v>
      </c>
      <c r="F71" s="38"/>
      <c r="G71" s="18"/>
      <c r="H71" s="18"/>
      <c r="I71" s="15"/>
      <c r="J71" s="15"/>
      <c r="K71" s="15"/>
    </row>
    <row r="72" spans="1:11" ht="13.2" hidden="1" x14ac:dyDescent="0.25">
      <c r="A72" s="149" t="s">
        <v>41</v>
      </c>
      <c r="B72" s="45">
        <v>703</v>
      </c>
      <c r="C72" s="32" t="s">
        <v>40</v>
      </c>
      <c r="D72" s="48"/>
      <c r="E72" s="97"/>
      <c r="F72" s="47"/>
      <c r="G72" s="29"/>
      <c r="H72" s="29"/>
      <c r="I72" s="18"/>
      <c r="J72" s="15"/>
      <c r="K72" s="18"/>
    </row>
    <row r="73" spans="1:11" ht="26.4" hidden="1" x14ac:dyDescent="0.25">
      <c r="A73" s="58" t="s">
        <v>58</v>
      </c>
      <c r="B73" s="45">
        <v>703</v>
      </c>
      <c r="C73" s="22" t="s">
        <v>40</v>
      </c>
      <c r="D73" s="200" t="s">
        <v>59</v>
      </c>
      <c r="E73" s="201"/>
      <c r="F73" s="38"/>
      <c r="G73" s="18"/>
      <c r="H73" s="18"/>
      <c r="I73" s="15"/>
      <c r="J73" s="15"/>
      <c r="K73" s="15"/>
    </row>
    <row r="74" spans="1:11" ht="13.2" hidden="1" x14ac:dyDescent="0.25">
      <c r="A74" s="58" t="s">
        <v>60</v>
      </c>
      <c r="B74" s="45">
        <v>703</v>
      </c>
      <c r="C74" s="22" t="s">
        <v>40</v>
      </c>
      <c r="D74" s="53" t="s">
        <v>59</v>
      </c>
      <c r="E74" s="44">
        <v>530</v>
      </c>
      <c r="F74" s="38"/>
      <c r="G74" s="29"/>
      <c r="H74" s="29"/>
      <c r="I74" s="15"/>
      <c r="J74" s="15"/>
      <c r="K74" s="15"/>
    </row>
    <row r="75" spans="1:11" ht="13.2" hidden="1" x14ac:dyDescent="0.25">
      <c r="A75" s="15" t="s">
        <v>14</v>
      </c>
      <c r="B75" s="45">
        <v>703</v>
      </c>
      <c r="C75" s="27" t="s">
        <v>13</v>
      </c>
      <c r="D75" s="28"/>
      <c r="E75" s="97"/>
      <c r="F75" s="47"/>
      <c r="G75" s="29"/>
      <c r="H75" s="29"/>
      <c r="I75" s="18"/>
      <c r="J75" s="15"/>
      <c r="K75" s="18"/>
    </row>
    <row r="76" spans="1:11" ht="13.2" hidden="1" x14ac:dyDescent="0.25">
      <c r="A76" s="20" t="s">
        <v>65</v>
      </c>
      <c r="B76" s="45">
        <v>703</v>
      </c>
      <c r="C76" s="15" t="s">
        <v>13</v>
      </c>
      <c r="D76" s="56" t="s">
        <v>63</v>
      </c>
      <c r="E76" s="60"/>
      <c r="F76" s="38"/>
      <c r="G76" s="18"/>
      <c r="H76" s="18"/>
      <c r="I76" s="15"/>
      <c r="J76" s="15"/>
      <c r="K76" s="15"/>
    </row>
    <row r="77" spans="1:11" ht="13.2" hidden="1" x14ac:dyDescent="0.25">
      <c r="A77" s="15" t="s">
        <v>16</v>
      </c>
      <c r="B77" s="45">
        <v>703</v>
      </c>
      <c r="C77" s="15" t="s">
        <v>13</v>
      </c>
      <c r="D77" s="57" t="s">
        <v>64</v>
      </c>
      <c r="E77" s="34" t="s">
        <v>15</v>
      </c>
      <c r="F77" s="38"/>
      <c r="G77" s="18"/>
      <c r="H77" s="18"/>
      <c r="I77" s="15"/>
      <c r="J77" s="15"/>
      <c r="K77" s="15"/>
    </row>
    <row r="78" spans="1:11" ht="13.2" hidden="1" x14ac:dyDescent="0.25">
      <c r="A78" s="15" t="s">
        <v>18</v>
      </c>
      <c r="B78" s="45">
        <v>703</v>
      </c>
      <c r="C78" s="27" t="s">
        <v>17</v>
      </c>
      <c r="D78" s="28"/>
      <c r="E78" s="97"/>
      <c r="F78" s="47"/>
      <c r="G78" s="29"/>
      <c r="H78" s="29"/>
      <c r="I78" s="18"/>
      <c r="J78" s="15"/>
      <c r="K78" s="15"/>
    </row>
    <row r="79" spans="1:11" ht="13.2" hidden="1" x14ac:dyDescent="0.25">
      <c r="A79" s="58" t="s">
        <v>61</v>
      </c>
      <c r="B79" s="45">
        <v>703</v>
      </c>
      <c r="C79" s="15" t="s">
        <v>17</v>
      </c>
      <c r="D79" s="202" t="s">
        <v>62</v>
      </c>
      <c r="E79" s="203"/>
      <c r="F79" s="38"/>
      <c r="G79" s="18"/>
      <c r="H79" s="18"/>
      <c r="I79" s="15"/>
      <c r="J79" s="15"/>
      <c r="K79" s="15"/>
    </row>
    <row r="80" spans="1:11" ht="13.2" hidden="1" x14ac:dyDescent="0.25">
      <c r="A80" s="20" t="s">
        <v>42</v>
      </c>
      <c r="B80" s="45">
        <v>703</v>
      </c>
      <c r="C80" s="15" t="s">
        <v>17</v>
      </c>
      <c r="D80" s="151" t="s">
        <v>62</v>
      </c>
      <c r="E80" s="34">
        <v>853</v>
      </c>
      <c r="F80" s="38"/>
      <c r="G80" s="18"/>
      <c r="H80" s="18"/>
      <c r="I80" s="15"/>
      <c r="J80" s="15"/>
      <c r="K80" s="15"/>
    </row>
    <row r="81" spans="1:11" ht="13.8" hidden="1" x14ac:dyDescent="0.25">
      <c r="A81" s="66" t="s">
        <v>46</v>
      </c>
      <c r="B81" s="45">
        <v>703</v>
      </c>
      <c r="C81" s="32" t="s">
        <v>45</v>
      </c>
      <c r="D81" s="28"/>
      <c r="E81" s="97"/>
      <c r="F81" s="49"/>
      <c r="G81" s="50"/>
      <c r="H81" s="50"/>
      <c r="I81" s="15"/>
      <c r="J81" s="15"/>
      <c r="K81" s="15"/>
    </row>
    <row r="82" spans="1:11" ht="21" hidden="1" customHeight="1" x14ac:dyDescent="0.25">
      <c r="A82" s="20" t="s">
        <v>47</v>
      </c>
      <c r="B82" s="45">
        <v>703</v>
      </c>
      <c r="C82" s="21" t="s">
        <v>48</v>
      </c>
      <c r="D82" s="17"/>
      <c r="E82" s="60"/>
      <c r="F82" s="38"/>
      <c r="G82" s="18"/>
      <c r="H82" s="18"/>
      <c r="I82" s="15"/>
      <c r="J82" s="15"/>
      <c r="K82" s="15"/>
    </row>
    <row r="83" spans="1:11" ht="26.4" hidden="1" x14ac:dyDescent="0.25">
      <c r="A83" s="58" t="s">
        <v>66</v>
      </c>
      <c r="B83" s="45">
        <v>703</v>
      </c>
      <c r="C83" s="22" t="s">
        <v>48</v>
      </c>
      <c r="D83" s="196" t="s">
        <v>67</v>
      </c>
      <c r="E83" s="197"/>
      <c r="F83" s="38"/>
      <c r="G83" s="18"/>
      <c r="H83" s="18"/>
      <c r="I83" s="15"/>
      <c r="J83" s="15"/>
      <c r="K83" s="15"/>
    </row>
    <row r="84" spans="1:11" ht="12.75" hidden="1" customHeight="1" x14ac:dyDescent="0.25">
      <c r="A84" s="20" t="s">
        <v>54</v>
      </c>
      <c r="B84" s="45">
        <v>703</v>
      </c>
      <c r="C84" s="26" t="s">
        <v>48</v>
      </c>
      <c r="D84" s="152" t="s">
        <v>67</v>
      </c>
      <c r="E84" s="42">
        <v>121</v>
      </c>
      <c r="F84" s="38"/>
      <c r="G84" s="18"/>
      <c r="H84" s="18"/>
      <c r="I84" s="15"/>
      <c r="J84" s="15"/>
      <c r="K84" s="15"/>
    </row>
    <row r="85" spans="1:11" ht="12.75" hidden="1" customHeight="1" x14ac:dyDescent="0.25">
      <c r="A85" s="20" t="s">
        <v>55</v>
      </c>
      <c r="B85" s="45">
        <v>703</v>
      </c>
      <c r="C85" s="26" t="s">
        <v>48</v>
      </c>
      <c r="D85" s="152" t="s">
        <v>67</v>
      </c>
      <c r="E85" s="44">
        <v>129</v>
      </c>
      <c r="F85" s="38"/>
      <c r="G85" s="18"/>
      <c r="H85" s="18"/>
      <c r="I85" s="15"/>
      <c r="J85" s="15"/>
      <c r="K85" s="15"/>
    </row>
    <row r="86" spans="1:11" ht="12.75" hidden="1" customHeight="1" x14ac:dyDescent="0.25">
      <c r="A86" s="67" t="s">
        <v>31</v>
      </c>
      <c r="B86" s="45">
        <v>703</v>
      </c>
      <c r="C86" s="27" t="s">
        <v>29</v>
      </c>
      <c r="D86" s="28"/>
      <c r="E86" s="97"/>
      <c r="F86" s="49"/>
      <c r="G86" s="50"/>
      <c r="H86" s="50"/>
      <c r="I86" s="15"/>
      <c r="J86" s="15"/>
      <c r="K86" s="15"/>
    </row>
    <row r="87" spans="1:11" ht="12.75" hidden="1" customHeight="1" x14ac:dyDescent="0.25">
      <c r="A87" s="15" t="s">
        <v>44</v>
      </c>
      <c r="B87" s="45">
        <v>703</v>
      </c>
      <c r="C87" s="32" t="s">
        <v>43</v>
      </c>
      <c r="D87" s="17"/>
      <c r="E87" s="60"/>
      <c r="F87" s="47"/>
      <c r="G87" s="29"/>
      <c r="H87" s="29"/>
      <c r="I87" s="15"/>
      <c r="J87" s="15"/>
      <c r="K87" s="15"/>
    </row>
    <row r="88" spans="1:11" ht="12.75" hidden="1" customHeight="1" x14ac:dyDescent="0.25">
      <c r="A88" s="149" t="s">
        <v>68</v>
      </c>
      <c r="B88" s="45">
        <v>703</v>
      </c>
      <c r="C88" s="22" t="s">
        <v>43</v>
      </c>
      <c r="D88" s="187" t="s">
        <v>69</v>
      </c>
      <c r="E88" s="188"/>
      <c r="F88" s="38"/>
      <c r="G88" s="18"/>
      <c r="H88" s="18"/>
      <c r="I88" s="15"/>
      <c r="J88" s="15"/>
      <c r="K88" s="15"/>
    </row>
    <row r="89" spans="1:11" ht="12.75" hidden="1" customHeight="1" x14ac:dyDescent="0.25">
      <c r="A89" s="20" t="s">
        <v>27</v>
      </c>
      <c r="B89" s="45">
        <v>703</v>
      </c>
      <c r="C89" s="22" t="s">
        <v>43</v>
      </c>
      <c r="D89" s="22" t="s">
        <v>69</v>
      </c>
      <c r="E89" s="25" t="s">
        <v>6</v>
      </c>
      <c r="F89" s="38"/>
      <c r="G89" s="18"/>
      <c r="H89" s="18"/>
      <c r="I89" s="15"/>
      <c r="J89" s="15"/>
      <c r="K89" s="15"/>
    </row>
    <row r="90" spans="1:11" ht="12.75" hidden="1" customHeight="1" x14ac:dyDescent="0.25">
      <c r="A90" s="15" t="s">
        <v>20</v>
      </c>
      <c r="B90" s="45">
        <v>703</v>
      </c>
      <c r="C90" s="32" t="s">
        <v>19</v>
      </c>
      <c r="D90" s="51"/>
      <c r="E90" s="115"/>
      <c r="F90" s="47"/>
      <c r="G90" s="29"/>
      <c r="H90" s="29"/>
      <c r="I90" s="15"/>
      <c r="J90" s="15"/>
      <c r="K90" s="15"/>
    </row>
    <row r="91" spans="1:11" ht="12.75" hidden="1" customHeight="1" x14ac:dyDescent="0.25">
      <c r="A91" s="20" t="s">
        <v>71</v>
      </c>
      <c r="B91" s="45">
        <v>703</v>
      </c>
      <c r="C91" s="7" t="s">
        <v>19</v>
      </c>
      <c r="D91" s="196" t="s">
        <v>70</v>
      </c>
      <c r="E91" s="197"/>
      <c r="F91" s="38"/>
      <c r="G91" s="18"/>
      <c r="H91" s="18"/>
      <c r="I91" s="15"/>
      <c r="J91" s="15"/>
      <c r="K91" s="15"/>
    </row>
    <row r="92" spans="1:11" ht="12.75" hidden="1" customHeight="1" x14ac:dyDescent="0.25">
      <c r="A92" s="20" t="s">
        <v>27</v>
      </c>
      <c r="B92" s="45">
        <v>703</v>
      </c>
      <c r="C92" s="22" t="s">
        <v>19</v>
      </c>
      <c r="D92" s="153" t="s">
        <v>70</v>
      </c>
      <c r="E92" s="44">
        <v>244</v>
      </c>
      <c r="F92" s="38"/>
      <c r="G92" s="29"/>
      <c r="H92" s="29"/>
      <c r="I92" s="15"/>
      <c r="J92" s="15"/>
      <c r="K92" s="15"/>
    </row>
    <row r="93" spans="1:11" ht="104.25" hidden="1" customHeight="1" x14ac:dyDescent="0.25">
      <c r="A93" s="154"/>
      <c r="B93" s="154"/>
      <c r="C93" s="154"/>
      <c r="D93" s="154"/>
      <c r="E93" s="155"/>
      <c r="F93" s="154"/>
      <c r="G93" s="156"/>
      <c r="H93" s="15"/>
      <c r="I93" s="15"/>
      <c r="J93" s="15"/>
      <c r="K93" s="15"/>
    </row>
    <row r="94" spans="1:11" ht="18.75" hidden="1" customHeight="1" x14ac:dyDescent="0.25">
      <c r="A94" s="135"/>
      <c r="B94" s="198" t="s">
        <v>76</v>
      </c>
      <c r="C94" s="198"/>
      <c r="D94" s="198"/>
      <c r="E94" s="198"/>
      <c r="F94" s="198"/>
      <c r="G94" s="15"/>
      <c r="H94" s="15"/>
      <c r="I94" s="15"/>
      <c r="J94" s="15"/>
      <c r="K94" s="15"/>
    </row>
    <row r="95" spans="1:11" ht="12.75" hidden="1" customHeight="1" x14ac:dyDescent="0.25">
      <c r="A95" s="198" t="s">
        <v>79</v>
      </c>
      <c r="B95" s="198"/>
      <c r="C95" s="198"/>
      <c r="D95" s="198"/>
      <c r="E95" s="198"/>
      <c r="F95" s="198"/>
      <c r="G95" s="15"/>
      <c r="H95" s="15"/>
      <c r="I95" s="15"/>
      <c r="J95" s="15"/>
      <c r="K95" s="15"/>
    </row>
    <row r="96" spans="1:11" ht="12.75" hidden="1" customHeight="1" x14ac:dyDescent="0.25">
      <c r="A96" s="136"/>
      <c r="B96" s="198" t="s">
        <v>80</v>
      </c>
      <c r="C96" s="198"/>
      <c r="D96" s="198"/>
      <c r="E96" s="198"/>
      <c r="F96" s="198"/>
      <c r="G96" s="15"/>
      <c r="H96" s="15"/>
      <c r="I96" s="15"/>
      <c r="J96" s="15"/>
      <c r="K96" s="15"/>
    </row>
    <row r="97" spans="1:11" ht="12.75" hidden="1" customHeight="1" x14ac:dyDescent="0.25">
      <c r="A97" s="136"/>
      <c r="B97" s="198" t="s">
        <v>81</v>
      </c>
      <c r="C97" s="198"/>
      <c r="D97" s="198"/>
      <c r="E97" s="198"/>
      <c r="F97" s="198"/>
      <c r="G97" s="15"/>
      <c r="H97" s="15"/>
      <c r="I97" s="15"/>
      <c r="J97" s="15"/>
      <c r="K97" s="15"/>
    </row>
    <row r="98" spans="1:11" ht="12.75" hidden="1" customHeight="1" x14ac:dyDescent="0.25">
      <c r="A98" s="136"/>
      <c r="B98" s="198" t="s">
        <v>89</v>
      </c>
      <c r="C98" s="198"/>
      <c r="D98" s="198"/>
      <c r="E98" s="198"/>
      <c r="F98" s="198"/>
      <c r="G98" s="15"/>
      <c r="H98" s="15"/>
      <c r="I98" s="15"/>
      <c r="J98" s="15"/>
      <c r="K98" s="15"/>
    </row>
    <row r="99" spans="1:11" ht="12.75" hidden="1" customHeight="1" x14ac:dyDescent="0.25">
      <c r="A99" s="136"/>
      <c r="B99" s="198"/>
      <c r="C99" s="198"/>
      <c r="D99" s="198"/>
      <c r="E99" s="198"/>
      <c r="F99" s="198"/>
      <c r="G99" s="15"/>
      <c r="H99" s="15"/>
      <c r="I99" s="15"/>
      <c r="J99" s="15"/>
      <c r="K99" s="15"/>
    </row>
    <row r="100" spans="1:11" ht="12.75" hidden="1" customHeight="1" x14ac:dyDescent="0.25">
      <c r="A100" s="136"/>
      <c r="B100" s="198"/>
      <c r="C100" s="198"/>
      <c r="D100" s="198"/>
      <c r="E100" s="198"/>
      <c r="F100" s="198"/>
      <c r="G100" s="15"/>
      <c r="H100" s="15"/>
      <c r="I100" s="15"/>
      <c r="J100" s="15"/>
      <c r="K100" s="15"/>
    </row>
    <row r="101" spans="1:11" ht="12.75" hidden="1" customHeight="1" x14ac:dyDescent="0.25">
      <c r="A101" s="62"/>
      <c r="B101" s="198"/>
      <c r="C101" s="198"/>
      <c r="D101" s="198"/>
      <c r="E101" s="198"/>
      <c r="F101" s="198"/>
      <c r="G101" s="15"/>
      <c r="H101" s="15"/>
      <c r="I101" s="15"/>
      <c r="J101" s="15"/>
      <c r="K101" s="15"/>
    </row>
    <row r="102" spans="1:11" ht="12.75" hidden="1" customHeight="1" x14ac:dyDescent="0.25">
      <c r="A102" s="215" t="s">
        <v>32</v>
      </c>
      <c r="B102" s="215"/>
      <c r="C102" s="215"/>
      <c r="D102" s="215"/>
      <c r="E102" s="215"/>
      <c r="F102" s="4"/>
      <c r="G102" s="15"/>
      <c r="H102" s="15"/>
      <c r="I102" s="15"/>
      <c r="J102" s="15"/>
      <c r="K102" s="15"/>
    </row>
    <row r="103" spans="1:11" ht="12.75" hidden="1" customHeight="1" x14ac:dyDescent="0.25">
      <c r="A103" s="216" t="s">
        <v>33</v>
      </c>
      <c r="B103" s="216"/>
      <c r="C103" s="216"/>
      <c r="D103" s="216"/>
      <c r="E103" s="216"/>
      <c r="F103" s="4"/>
      <c r="G103" s="15"/>
      <c r="H103" s="15"/>
      <c r="I103" s="15"/>
      <c r="J103" s="15"/>
      <c r="K103" s="15"/>
    </row>
    <row r="104" spans="1:11" ht="12.75" hidden="1" customHeight="1" x14ac:dyDescent="0.25">
      <c r="A104" s="216" t="s">
        <v>87</v>
      </c>
      <c r="B104" s="216"/>
      <c r="C104" s="216"/>
      <c r="D104" s="216"/>
      <c r="E104" s="216"/>
      <c r="F104" s="4"/>
      <c r="G104" s="15"/>
      <c r="H104" s="15"/>
      <c r="I104" s="15"/>
      <c r="J104" s="15"/>
      <c r="K104" s="15"/>
    </row>
    <row r="105" spans="1:11" ht="12.75" hidden="1" customHeight="1" x14ac:dyDescent="0.25">
      <c r="A105" s="4"/>
      <c r="B105" s="40"/>
      <c r="C105" s="4"/>
      <c r="D105" s="23"/>
      <c r="E105" s="40"/>
      <c r="F105" s="4"/>
      <c r="G105" s="15"/>
      <c r="H105" s="15"/>
      <c r="I105" s="15"/>
      <c r="J105" s="15"/>
      <c r="K105" s="15"/>
    </row>
    <row r="106" spans="1:11" ht="12.75" hidden="1" customHeight="1" x14ac:dyDescent="0.25">
      <c r="A106" s="217" t="s">
        <v>1</v>
      </c>
      <c r="B106" s="218"/>
      <c r="C106" s="6" t="s">
        <v>0</v>
      </c>
      <c r="D106" s="7" t="s">
        <v>2</v>
      </c>
      <c r="E106" s="118" t="s">
        <v>3</v>
      </c>
      <c r="F106" s="80" t="s">
        <v>90</v>
      </c>
      <c r="G106" s="126"/>
      <c r="H106" s="126"/>
      <c r="I106" s="15"/>
      <c r="J106" s="15"/>
      <c r="K106" s="15"/>
    </row>
    <row r="107" spans="1:11" ht="12.75" hidden="1" customHeight="1" x14ac:dyDescent="0.25">
      <c r="A107" s="219"/>
      <c r="B107" s="220"/>
      <c r="C107" s="8"/>
      <c r="D107" s="9"/>
      <c r="E107" s="113"/>
      <c r="F107" s="138"/>
      <c r="G107" s="127"/>
      <c r="H107" s="127"/>
      <c r="I107" s="15"/>
      <c r="J107" s="15"/>
      <c r="K107" s="15"/>
    </row>
    <row r="108" spans="1:11" ht="12.75" hidden="1" customHeight="1" x14ac:dyDescent="0.25">
      <c r="A108" s="221" t="s">
        <v>38</v>
      </c>
      <c r="B108" s="222"/>
      <c r="C108" s="12"/>
      <c r="D108" s="13"/>
      <c r="E108" s="114"/>
      <c r="F108" s="77">
        <f>F109+F133+F138</f>
        <v>3356121.17</v>
      </c>
      <c r="G108" s="74"/>
      <c r="H108" s="74"/>
      <c r="I108" s="15"/>
      <c r="J108" s="15"/>
      <c r="K108" s="15"/>
    </row>
    <row r="109" spans="1:11" ht="12.75" hidden="1" customHeight="1" x14ac:dyDescent="0.25">
      <c r="A109" s="204"/>
      <c r="B109" s="205"/>
      <c r="C109" s="206" t="s">
        <v>82</v>
      </c>
      <c r="D109" s="207"/>
      <c r="E109" s="208"/>
      <c r="F109" s="49">
        <f>F110+F114+F121+F124+F127+F130</f>
        <v>2742500</v>
      </c>
      <c r="G109" s="74"/>
      <c r="H109" s="74"/>
      <c r="I109" s="15"/>
      <c r="J109" s="15"/>
      <c r="K109" s="15"/>
    </row>
    <row r="110" spans="1:11" ht="12.75" hidden="1" customHeight="1" x14ac:dyDescent="0.25">
      <c r="A110" s="209" t="s">
        <v>37</v>
      </c>
      <c r="B110" s="210"/>
      <c r="C110" s="21" t="s">
        <v>39</v>
      </c>
      <c r="D110" s="17"/>
      <c r="E110" s="24"/>
      <c r="F110" s="47">
        <f>F111</f>
        <v>445641</v>
      </c>
      <c r="G110" s="74"/>
      <c r="H110" s="74"/>
      <c r="I110" s="15"/>
      <c r="J110" s="15"/>
      <c r="K110" s="15"/>
    </row>
    <row r="111" spans="1:11" ht="12.75" hidden="1" customHeight="1" x14ac:dyDescent="0.25">
      <c r="A111" s="211" t="s">
        <v>73</v>
      </c>
      <c r="B111" s="212"/>
      <c r="C111" s="22" t="s">
        <v>39</v>
      </c>
      <c r="D111" s="187" t="s">
        <v>53</v>
      </c>
      <c r="E111" s="188"/>
      <c r="F111" s="38">
        <f>F112+F113</f>
        <v>445641</v>
      </c>
      <c r="G111" s="128"/>
      <c r="H111" s="128"/>
      <c r="I111" s="15"/>
      <c r="J111" s="15"/>
      <c r="K111" s="15"/>
    </row>
    <row r="112" spans="1:11" ht="12.75" hidden="1" customHeight="1" x14ac:dyDescent="0.25">
      <c r="A112" s="213" t="s">
        <v>54</v>
      </c>
      <c r="B112" s="214"/>
      <c r="C112" s="22" t="s">
        <v>39</v>
      </c>
      <c r="D112" s="22" t="s">
        <v>53</v>
      </c>
      <c r="E112" s="24" t="s">
        <v>5</v>
      </c>
      <c r="F112" s="38">
        <v>342274</v>
      </c>
      <c r="G112" s="128"/>
      <c r="H112" s="128"/>
      <c r="I112" s="15"/>
      <c r="J112" s="15"/>
      <c r="K112" s="15"/>
    </row>
    <row r="113" spans="1:11" ht="12.75" hidden="1" customHeight="1" x14ac:dyDescent="0.25">
      <c r="A113" s="227" t="s">
        <v>55</v>
      </c>
      <c r="B113" s="228"/>
      <c r="C113" s="22" t="s">
        <v>39</v>
      </c>
      <c r="D113" s="22" t="s">
        <v>53</v>
      </c>
      <c r="E113" s="24" t="s">
        <v>77</v>
      </c>
      <c r="F113" s="38">
        <v>103367</v>
      </c>
      <c r="G113" s="128"/>
      <c r="H113" s="128"/>
      <c r="I113" s="15"/>
      <c r="J113" s="15"/>
      <c r="K113" s="15"/>
    </row>
    <row r="114" spans="1:11" ht="12.75" hidden="1" customHeight="1" x14ac:dyDescent="0.25">
      <c r="A114" s="213" t="s">
        <v>8</v>
      </c>
      <c r="B114" s="214"/>
      <c r="C114" s="16" t="s">
        <v>7</v>
      </c>
      <c r="D114" s="17"/>
      <c r="E114" s="60"/>
      <c r="F114" s="47">
        <f>F115</f>
        <v>2220311.1</v>
      </c>
      <c r="G114" s="74"/>
      <c r="H114" s="74"/>
      <c r="I114" s="15"/>
      <c r="J114" s="15"/>
      <c r="K114" s="15"/>
    </row>
    <row r="115" spans="1:11" ht="12.75" hidden="1" customHeight="1" x14ac:dyDescent="0.25">
      <c r="A115" s="227" t="s">
        <v>8</v>
      </c>
      <c r="B115" s="228"/>
      <c r="C115" s="15" t="s">
        <v>7</v>
      </c>
      <c r="D115" s="21" t="s">
        <v>57</v>
      </c>
      <c r="E115" s="60"/>
      <c r="F115" s="38">
        <f>F116+F117+F118+F119+F120</f>
        <v>2220311.1</v>
      </c>
      <c r="G115" s="128"/>
      <c r="H115" s="128"/>
      <c r="I115" s="15"/>
      <c r="J115" s="15"/>
      <c r="K115" s="15"/>
    </row>
    <row r="116" spans="1:11" ht="12.75" hidden="1" customHeight="1" x14ac:dyDescent="0.25">
      <c r="A116" s="213" t="s">
        <v>54</v>
      </c>
      <c r="B116" s="214"/>
      <c r="C116" s="15" t="s">
        <v>7</v>
      </c>
      <c r="D116" s="22" t="s">
        <v>57</v>
      </c>
      <c r="E116" s="34" t="s">
        <v>5</v>
      </c>
      <c r="F116" s="38">
        <v>1460730</v>
      </c>
      <c r="G116" s="128"/>
      <c r="H116" s="128"/>
      <c r="I116" s="15"/>
      <c r="J116" s="15"/>
      <c r="K116" s="15"/>
    </row>
    <row r="117" spans="1:11" ht="12.75" hidden="1" customHeight="1" x14ac:dyDescent="0.25">
      <c r="A117" s="227" t="s">
        <v>55</v>
      </c>
      <c r="B117" s="228"/>
      <c r="C117" s="22" t="s">
        <v>7</v>
      </c>
      <c r="D117" s="22" t="s">
        <v>57</v>
      </c>
      <c r="E117" s="34">
        <v>119</v>
      </c>
      <c r="F117" s="38">
        <v>441140</v>
      </c>
      <c r="G117" s="128"/>
      <c r="H117" s="128"/>
      <c r="I117" s="15"/>
      <c r="J117" s="15"/>
      <c r="K117" s="15"/>
    </row>
    <row r="118" spans="1:11" ht="12.75" hidden="1" customHeight="1" x14ac:dyDescent="0.25">
      <c r="A118" s="213" t="s">
        <v>27</v>
      </c>
      <c r="B118" s="214"/>
      <c r="C118" s="15" t="s">
        <v>7</v>
      </c>
      <c r="D118" s="22" t="s">
        <v>57</v>
      </c>
      <c r="E118" s="34" t="s">
        <v>6</v>
      </c>
      <c r="F118" s="38">
        <v>286341.09999999998</v>
      </c>
      <c r="G118" s="128"/>
      <c r="H118" s="128"/>
      <c r="I118" s="15"/>
      <c r="J118" s="15"/>
      <c r="K118" s="15"/>
    </row>
    <row r="119" spans="1:11" ht="12.75" hidden="1" customHeight="1" x14ac:dyDescent="0.25">
      <c r="A119" s="223" t="s">
        <v>10</v>
      </c>
      <c r="B119" s="224"/>
      <c r="C119" s="15" t="s">
        <v>7</v>
      </c>
      <c r="D119" s="22" t="s">
        <v>57</v>
      </c>
      <c r="E119" s="34" t="s">
        <v>9</v>
      </c>
      <c r="F119" s="38">
        <v>21200</v>
      </c>
      <c r="G119" s="128"/>
      <c r="H119" s="128"/>
      <c r="I119" s="15"/>
      <c r="J119" s="15"/>
      <c r="K119" s="15"/>
    </row>
    <row r="120" spans="1:11" ht="12.75" hidden="1" customHeight="1" x14ac:dyDescent="0.25">
      <c r="A120" s="223" t="s">
        <v>24</v>
      </c>
      <c r="B120" s="224"/>
      <c r="C120" s="15" t="s">
        <v>7</v>
      </c>
      <c r="D120" s="22" t="s">
        <v>57</v>
      </c>
      <c r="E120" s="34" t="s">
        <v>21</v>
      </c>
      <c r="F120" s="38">
        <v>10900</v>
      </c>
      <c r="G120" s="128"/>
      <c r="H120" s="128"/>
      <c r="I120" s="15"/>
      <c r="J120" s="15"/>
      <c r="K120" s="15"/>
    </row>
    <row r="121" spans="1:11" ht="25.5" hidden="1" customHeight="1" x14ac:dyDescent="0.25">
      <c r="A121" s="209" t="s">
        <v>12</v>
      </c>
      <c r="B121" s="210"/>
      <c r="C121" s="21" t="s">
        <v>11</v>
      </c>
      <c r="D121" s="24"/>
      <c r="E121" s="60"/>
      <c r="F121" s="47">
        <f>F122</f>
        <v>41100</v>
      </c>
      <c r="G121" s="74"/>
      <c r="H121" s="74"/>
      <c r="I121" s="15"/>
      <c r="J121" s="15"/>
      <c r="K121" s="15"/>
    </row>
    <row r="122" spans="1:11" ht="12.75" hidden="1" customHeight="1" x14ac:dyDescent="0.25">
      <c r="A122" s="225" t="s">
        <v>74</v>
      </c>
      <c r="B122" s="226"/>
      <c r="C122" s="22" t="s">
        <v>11</v>
      </c>
      <c r="D122" s="187" t="s">
        <v>72</v>
      </c>
      <c r="E122" s="188"/>
      <c r="F122" s="38">
        <v>41100</v>
      </c>
      <c r="G122" s="128"/>
      <c r="H122" s="128"/>
      <c r="I122" s="15"/>
      <c r="J122" s="15"/>
      <c r="K122" s="15"/>
    </row>
    <row r="123" spans="1:11" ht="12.75" hidden="1" customHeight="1" x14ac:dyDescent="0.25">
      <c r="A123" s="225" t="s">
        <v>49</v>
      </c>
      <c r="B123" s="226"/>
      <c r="C123" s="22" t="s">
        <v>11</v>
      </c>
      <c r="D123" s="25" t="s">
        <v>72</v>
      </c>
      <c r="E123" s="60">
        <v>530</v>
      </c>
      <c r="F123" s="38">
        <v>41100</v>
      </c>
      <c r="G123" s="128"/>
      <c r="H123" s="128"/>
      <c r="I123" s="15"/>
      <c r="J123" s="15"/>
      <c r="K123" s="15"/>
    </row>
    <row r="124" spans="1:11" ht="12.75" hidden="1" customHeight="1" x14ac:dyDescent="0.25">
      <c r="A124" s="236" t="s">
        <v>41</v>
      </c>
      <c r="B124" s="237"/>
      <c r="C124" s="32" t="s">
        <v>40</v>
      </c>
      <c r="D124" s="48"/>
      <c r="E124" s="97"/>
      <c r="F124" s="47">
        <f>F125</f>
        <v>20920</v>
      </c>
      <c r="G124" s="74"/>
      <c r="H124" s="74"/>
      <c r="I124" s="15"/>
      <c r="J124" s="15"/>
      <c r="K124" s="15"/>
    </row>
    <row r="125" spans="1:11" ht="12.75" hidden="1" customHeight="1" x14ac:dyDescent="0.25">
      <c r="A125" s="238" t="s">
        <v>58</v>
      </c>
      <c r="B125" s="239"/>
      <c r="C125" s="22" t="s">
        <v>40</v>
      </c>
      <c r="D125" s="200" t="s">
        <v>59</v>
      </c>
      <c r="E125" s="201"/>
      <c r="F125" s="38">
        <f>F126</f>
        <v>20920</v>
      </c>
      <c r="G125" s="128"/>
      <c r="H125" s="128"/>
      <c r="I125" s="15"/>
      <c r="J125" s="15"/>
      <c r="K125" s="15"/>
    </row>
    <row r="126" spans="1:11" ht="12.75" hidden="1" customHeight="1" x14ac:dyDescent="0.25">
      <c r="A126" s="211" t="s">
        <v>60</v>
      </c>
      <c r="B126" s="212"/>
      <c r="C126" s="22" t="s">
        <v>40</v>
      </c>
      <c r="D126" s="53" t="s">
        <v>59</v>
      </c>
      <c r="E126" s="44">
        <v>530</v>
      </c>
      <c r="F126" s="38">
        <v>20920</v>
      </c>
      <c r="G126" s="74"/>
      <c r="H126" s="74"/>
      <c r="I126" s="15"/>
      <c r="J126" s="15"/>
      <c r="K126" s="15"/>
    </row>
    <row r="127" spans="1:11" ht="12.75" hidden="1" customHeight="1" x14ac:dyDescent="0.25">
      <c r="A127" s="229" t="s">
        <v>14</v>
      </c>
      <c r="B127" s="230"/>
      <c r="C127" s="27" t="s">
        <v>13</v>
      </c>
      <c r="D127" s="28"/>
      <c r="E127" s="97"/>
      <c r="F127" s="47">
        <f t="shared" ref="F127:F128" si="0">F128</f>
        <v>10000</v>
      </c>
      <c r="G127" s="74"/>
      <c r="H127" s="74"/>
      <c r="I127" s="15"/>
      <c r="J127" s="15"/>
      <c r="K127" s="15"/>
    </row>
    <row r="128" spans="1:11" ht="12.75" hidden="1" customHeight="1" x14ac:dyDescent="0.25">
      <c r="A128" s="213" t="s">
        <v>65</v>
      </c>
      <c r="B128" s="214"/>
      <c r="C128" s="15" t="s">
        <v>13</v>
      </c>
      <c r="D128" s="56" t="s">
        <v>63</v>
      </c>
      <c r="E128" s="60"/>
      <c r="F128" s="38">
        <f t="shared" si="0"/>
        <v>10000</v>
      </c>
      <c r="G128" s="128"/>
      <c r="H128" s="128"/>
      <c r="I128" s="15"/>
      <c r="J128" s="15"/>
      <c r="K128" s="15"/>
    </row>
    <row r="129" spans="1:11" ht="12.75" hidden="1" customHeight="1" x14ac:dyDescent="0.25">
      <c r="A129" s="223" t="s">
        <v>16</v>
      </c>
      <c r="B129" s="224"/>
      <c r="C129" s="15" t="s">
        <v>13</v>
      </c>
      <c r="D129" s="57" t="s">
        <v>64</v>
      </c>
      <c r="E129" s="34" t="s">
        <v>15</v>
      </c>
      <c r="F129" s="38">
        <v>10000</v>
      </c>
      <c r="G129" s="128"/>
      <c r="H129" s="128"/>
      <c r="I129" s="15"/>
      <c r="J129" s="15"/>
      <c r="K129" s="15"/>
    </row>
    <row r="130" spans="1:11" ht="12.75" hidden="1" customHeight="1" x14ac:dyDescent="0.25">
      <c r="A130" s="229" t="s">
        <v>18</v>
      </c>
      <c r="B130" s="230"/>
      <c r="C130" s="27" t="s">
        <v>17</v>
      </c>
      <c r="D130" s="28"/>
      <c r="E130" s="97"/>
      <c r="F130" s="47">
        <f t="shared" ref="F130:F131" si="1">F131</f>
        <v>4527.8999999999996</v>
      </c>
      <c r="G130" s="74"/>
      <c r="H130" s="74"/>
      <c r="I130" s="15"/>
      <c r="J130" s="15"/>
      <c r="K130" s="15"/>
    </row>
    <row r="131" spans="1:11" ht="12.75" hidden="1" customHeight="1" x14ac:dyDescent="0.25">
      <c r="A131" s="227" t="s">
        <v>61</v>
      </c>
      <c r="B131" s="228"/>
      <c r="C131" s="15" t="s">
        <v>17</v>
      </c>
      <c r="D131" s="202" t="s">
        <v>62</v>
      </c>
      <c r="E131" s="203"/>
      <c r="F131" s="38">
        <f t="shared" si="1"/>
        <v>4527.8999999999996</v>
      </c>
      <c r="G131" s="128"/>
      <c r="H131" s="128"/>
      <c r="I131" s="15"/>
      <c r="J131" s="15"/>
      <c r="K131" s="15"/>
    </row>
    <row r="132" spans="1:11" ht="12.75" hidden="1" customHeight="1" x14ac:dyDescent="0.25">
      <c r="A132" s="213" t="s">
        <v>42</v>
      </c>
      <c r="B132" s="214"/>
      <c r="C132" s="15" t="s">
        <v>17</v>
      </c>
      <c r="D132" s="151" t="s">
        <v>62</v>
      </c>
      <c r="E132" s="34">
        <v>853</v>
      </c>
      <c r="F132" s="38">
        <v>4527.8999999999996</v>
      </c>
      <c r="G132" s="128"/>
      <c r="H132" s="128"/>
      <c r="I132" s="15"/>
      <c r="J132" s="15"/>
      <c r="K132" s="15"/>
    </row>
    <row r="133" spans="1:11" ht="12.75" hidden="1" customHeight="1" x14ac:dyDescent="0.25">
      <c r="A133" s="231"/>
      <c r="B133" s="232"/>
      <c r="C133" s="233" t="s">
        <v>83</v>
      </c>
      <c r="D133" s="234"/>
      <c r="E133" s="235"/>
      <c r="F133" s="49">
        <f t="shared" ref="F133:F134" si="2">F134</f>
        <v>57579</v>
      </c>
      <c r="G133" s="74"/>
      <c r="H133" s="74"/>
      <c r="I133" s="15"/>
      <c r="J133" s="15"/>
      <c r="K133" s="15"/>
    </row>
    <row r="134" spans="1:11" ht="12.75" hidden="1" customHeight="1" x14ac:dyDescent="0.25">
      <c r="A134" s="213" t="s">
        <v>47</v>
      </c>
      <c r="B134" s="214"/>
      <c r="C134" s="21" t="s">
        <v>48</v>
      </c>
      <c r="D134" s="17"/>
      <c r="E134" s="60"/>
      <c r="F134" s="38">
        <f t="shared" si="2"/>
        <v>57579</v>
      </c>
      <c r="G134" s="128"/>
      <c r="H134" s="128"/>
      <c r="I134" s="15"/>
      <c r="J134" s="15"/>
      <c r="K134" s="15"/>
    </row>
    <row r="135" spans="1:11" ht="12.75" hidden="1" customHeight="1" x14ac:dyDescent="0.25">
      <c r="A135" s="227" t="s">
        <v>66</v>
      </c>
      <c r="B135" s="228"/>
      <c r="C135" s="22" t="s">
        <v>48</v>
      </c>
      <c r="D135" s="196" t="s">
        <v>67</v>
      </c>
      <c r="E135" s="197"/>
      <c r="F135" s="38">
        <f>F136+F137</f>
        <v>57579</v>
      </c>
      <c r="G135" s="128"/>
      <c r="H135" s="128"/>
      <c r="I135" s="15"/>
      <c r="J135" s="15"/>
      <c r="K135" s="15"/>
    </row>
    <row r="136" spans="1:11" ht="12.75" hidden="1" customHeight="1" x14ac:dyDescent="0.25">
      <c r="A136" s="213" t="s">
        <v>54</v>
      </c>
      <c r="B136" s="214"/>
      <c r="C136" s="26" t="s">
        <v>48</v>
      </c>
      <c r="D136" s="152" t="s">
        <v>67</v>
      </c>
      <c r="E136" s="42">
        <v>121</v>
      </c>
      <c r="F136" s="38">
        <v>44224</v>
      </c>
      <c r="G136" s="128"/>
      <c r="H136" s="128"/>
      <c r="I136" s="15"/>
      <c r="J136" s="15"/>
      <c r="K136" s="15"/>
    </row>
    <row r="137" spans="1:11" ht="12.75" hidden="1" customHeight="1" x14ac:dyDescent="0.25">
      <c r="A137" s="213" t="s">
        <v>55</v>
      </c>
      <c r="B137" s="214"/>
      <c r="C137" s="26" t="s">
        <v>48</v>
      </c>
      <c r="D137" s="152" t="s">
        <v>67</v>
      </c>
      <c r="E137" s="44">
        <v>119</v>
      </c>
      <c r="F137" s="38">
        <v>13355</v>
      </c>
      <c r="G137" s="128"/>
      <c r="H137" s="128"/>
      <c r="I137" s="15"/>
      <c r="J137" s="15"/>
      <c r="K137" s="15"/>
    </row>
    <row r="138" spans="1:11" ht="12.75" hidden="1" customHeight="1" x14ac:dyDescent="0.25">
      <c r="A138" s="204"/>
      <c r="B138" s="205"/>
      <c r="C138" s="206" t="s">
        <v>84</v>
      </c>
      <c r="D138" s="207"/>
      <c r="E138" s="208"/>
      <c r="F138" s="49">
        <f>F139+F142</f>
        <v>556042.16999999993</v>
      </c>
      <c r="G138" s="74"/>
      <c r="H138" s="74"/>
      <c r="I138" s="15"/>
      <c r="J138" s="15"/>
      <c r="K138" s="15"/>
    </row>
    <row r="139" spans="1:11" ht="12.75" hidden="1" customHeight="1" x14ac:dyDescent="0.25">
      <c r="A139" s="223" t="s">
        <v>44</v>
      </c>
      <c r="B139" s="224"/>
      <c r="C139" s="32" t="s">
        <v>43</v>
      </c>
      <c r="D139" s="17"/>
      <c r="E139" s="60"/>
      <c r="F139" s="47">
        <f>F140</f>
        <v>416042.17</v>
      </c>
      <c r="G139" s="74"/>
      <c r="H139" s="74"/>
      <c r="I139" s="15"/>
      <c r="J139" s="15"/>
      <c r="K139" s="15"/>
    </row>
    <row r="140" spans="1:11" ht="12.75" hidden="1" customHeight="1" x14ac:dyDescent="0.25">
      <c r="A140" s="240" t="s">
        <v>68</v>
      </c>
      <c r="B140" s="241"/>
      <c r="C140" s="22" t="s">
        <v>43</v>
      </c>
      <c r="D140" s="187" t="s">
        <v>69</v>
      </c>
      <c r="E140" s="188"/>
      <c r="F140" s="38">
        <f>F141</f>
        <v>416042.17</v>
      </c>
      <c r="G140" s="128"/>
      <c r="H140" s="128"/>
      <c r="I140" s="15"/>
      <c r="J140" s="15"/>
      <c r="K140" s="15"/>
    </row>
    <row r="141" spans="1:11" ht="12.75" hidden="1" customHeight="1" x14ac:dyDescent="0.25">
      <c r="A141" s="213" t="s">
        <v>27</v>
      </c>
      <c r="B141" s="214"/>
      <c r="C141" s="22" t="s">
        <v>43</v>
      </c>
      <c r="D141" s="22" t="s">
        <v>69</v>
      </c>
      <c r="E141" s="25" t="s">
        <v>6</v>
      </c>
      <c r="F141" s="38">
        <v>416042.17</v>
      </c>
      <c r="G141" s="128"/>
      <c r="H141" s="128"/>
      <c r="I141" s="15"/>
      <c r="J141" s="15"/>
      <c r="K141" s="15"/>
    </row>
    <row r="142" spans="1:11" ht="12.75" hidden="1" customHeight="1" x14ac:dyDescent="0.25">
      <c r="A142" s="223" t="s">
        <v>20</v>
      </c>
      <c r="B142" s="224"/>
      <c r="C142" s="32" t="s">
        <v>19</v>
      </c>
      <c r="D142" s="51"/>
      <c r="E142" s="115"/>
      <c r="F142" s="47">
        <f t="shared" ref="F142:F143" si="3">F143</f>
        <v>140000</v>
      </c>
      <c r="G142" s="74"/>
      <c r="H142" s="74"/>
      <c r="I142" s="15"/>
      <c r="J142" s="15"/>
      <c r="K142" s="15"/>
    </row>
    <row r="143" spans="1:11" ht="12.75" hidden="1" customHeight="1" x14ac:dyDescent="0.25">
      <c r="A143" s="213" t="s">
        <v>71</v>
      </c>
      <c r="B143" s="214"/>
      <c r="C143" s="7" t="s">
        <v>19</v>
      </c>
      <c r="D143" s="196" t="s">
        <v>70</v>
      </c>
      <c r="E143" s="197"/>
      <c r="F143" s="38">
        <f t="shared" si="3"/>
        <v>140000</v>
      </c>
      <c r="G143" s="128"/>
      <c r="H143" s="128"/>
      <c r="I143" s="15"/>
      <c r="J143" s="15"/>
      <c r="K143" s="15"/>
    </row>
    <row r="144" spans="1:11" ht="12.75" hidden="1" customHeight="1" x14ac:dyDescent="0.25">
      <c r="A144" s="245" t="s">
        <v>27</v>
      </c>
      <c r="B144" s="246"/>
      <c r="C144" s="22" t="s">
        <v>19</v>
      </c>
      <c r="D144" s="153" t="s">
        <v>70</v>
      </c>
      <c r="E144" s="44">
        <v>244</v>
      </c>
      <c r="F144" s="38">
        <v>140000</v>
      </c>
      <c r="G144" s="74"/>
      <c r="H144" s="74"/>
      <c r="I144" s="15"/>
      <c r="J144" s="15"/>
      <c r="K144" s="15"/>
    </row>
    <row r="145" spans="1:11" ht="12.75" hidden="1" customHeight="1" x14ac:dyDescent="0.25">
      <c r="A145" s="247"/>
      <c r="B145" s="248"/>
      <c r="C145" s="249" t="s">
        <v>36</v>
      </c>
      <c r="D145" s="250"/>
      <c r="E145" s="251"/>
      <c r="F145" s="47">
        <f>F108</f>
        <v>3356121.17</v>
      </c>
      <c r="G145" s="74"/>
      <c r="H145" s="74"/>
      <c r="I145" s="15"/>
      <c r="J145" s="15"/>
      <c r="K145" s="15"/>
    </row>
    <row r="146" spans="1:11" ht="12.75" hidden="1" customHeight="1" x14ac:dyDescent="0.25">
      <c r="A146" s="4"/>
      <c r="B146" s="40"/>
      <c r="C146" s="4"/>
      <c r="D146" s="23"/>
      <c r="E146" s="40"/>
      <c r="F146" s="4"/>
      <c r="G146" s="15"/>
      <c r="H146" s="15"/>
      <c r="I146" s="15"/>
      <c r="J146" s="15"/>
      <c r="K146" s="15"/>
    </row>
    <row r="147" spans="1:11" ht="12.75" hidden="1" customHeight="1" x14ac:dyDescent="0.25">
      <c r="A147" s="4"/>
      <c r="B147" s="40"/>
      <c r="C147" s="4"/>
      <c r="D147" s="23"/>
      <c r="E147" s="40"/>
      <c r="F147" s="4"/>
      <c r="G147" s="15"/>
      <c r="H147" s="15"/>
      <c r="I147" s="15"/>
      <c r="J147" s="15"/>
      <c r="K147" s="15"/>
    </row>
    <row r="148" spans="1:11" ht="369.75" hidden="1" customHeight="1" x14ac:dyDescent="0.25">
      <c r="A148" s="135"/>
      <c r="B148" s="135"/>
      <c r="C148" s="135"/>
      <c r="D148" s="135"/>
      <c r="E148" s="157"/>
      <c r="F148" s="135"/>
      <c r="G148" s="156"/>
      <c r="H148" s="15"/>
      <c r="I148" s="15"/>
      <c r="J148" s="15"/>
      <c r="K148" s="15"/>
    </row>
    <row r="149" spans="1:11" ht="12.75" hidden="1" customHeight="1" x14ac:dyDescent="0.25">
      <c r="A149" s="135"/>
      <c r="B149" s="135"/>
      <c r="C149" s="135"/>
      <c r="D149" s="135"/>
      <c r="E149" s="157"/>
      <c r="F149" s="135"/>
      <c r="G149" s="156"/>
      <c r="H149" s="156"/>
      <c r="I149" s="15"/>
      <c r="J149" s="15"/>
      <c r="K149" s="15"/>
    </row>
    <row r="150" spans="1:11" ht="12.75" hidden="1" customHeight="1" x14ac:dyDescent="0.25">
      <c r="A150" s="135"/>
      <c r="B150" s="135"/>
      <c r="C150" s="135"/>
      <c r="D150" s="135"/>
      <c r="E150" s="157"/>
      <c r="F150" s="135"/>
      <c r="G150" s="252"/>
      <c r="H150" s="252"/>
      <c r="I150" s="15"/>
      <c r="J150" s="15"/>
      <c r="K150" s="15"/>
    </row>
    <row r="151" spans="1:11" ht="12.75" hidden="1" customHeight="1" x14ac:dyDescent="0.25">
      <c r="A151" s="135"/>
      <c r="B151" s="135"/>
      <c r="C151" s="135"/>
      <c r="D151" s="135"/>
      <c r="E151" s="157"/>
      <c r="F151" s="135"/>
      <c r="G151" s="252"/>
      <c r="H151" s="252"/>
      <c r="I151" s="15"/>
      <c r="J151" s="15"/>
      <c r="K151" s="15"/>
    </row>
    <row r="152" spans="1:11" ht="12.75" hidden="1" customHeight="1" x14ac:dyDescent="0.25">
      <c r="A152" s="135"/>
      <c r="B152" s="135"/>
      <c r="C152" s="135"/>
      <c r="D152" s="135"/>
      <c r="E152" s="157"/>
      <c r="F152" s="135"/>
      <c r="G152" s="252"/>
      <c r="H152" s="252"/>
      <c r="I152" s="15"/>
      <c r="J152" s="15"/>
      <c r="K152" s="15"/>
    </row>
    <row r="153" spans="1:11" ht="12.75" hidden="1" customHeight="1" x14ac:dyDescent="0.25">
      <c r="A153" s="135"/>
      <c r="B153" s="135"/>
      <c r="C153" s="135"/>
      <c r="D153" s="135"/>
      <c r="E153" s="157"/>
      <c r="F153" s="135"/>
      <c r="G153" s="252"/>
      <c r="H153" s="252"/>
      <c r="I153" s="15"/>
      <c r="J153" s="15"/>
      <c r="K153" s="15"/>
    </row>
    <row r="154" spans="1:11" ht="12.75" hidden="1" customHeight="1" x14ac:dyDescent="0.25">
      <c r="A154" s="135"/>
      <c r="B154" s="135"/>
      <c r="C154" s="135"/>
      <c r="D154" s="135"/>
      <c r="E154" s="157"/>
      <c r="F154" s="135"/>
      <c r="G154" s="252"/>
      <c r="H154" s="252"/>
      <c r="I154" s="15"/>
      <c r="J154" s="15"/>
      <c r="K154" s="15"/>
    </row>
    <row r="155" spans="1:11" ht="43.5" hidden="1" customHeight="1" x14ac:dyDescent="0.25">
      <c r="A155" s="4"/>
      <c r="B155" s="40"/>
      <c r="C155" s="4"/>
      <c r="D155" s="23"/>
      <c r="E155" s="40"/>
      <c r="F155" s="4"/>
      <c r="G155" s="252"/>
      <c r="H155" s="252"/>
      <c r="I155" s="15"/>
      <c r="J155" s="15"/>
      <c r="K155" s="15"/>
    </row>
    <row r="156" spans="1:11" ht="12.75" hidden="1" customHeight="1" x14ac:dyDescent="0.25">
      <c r="A156" s="215" t="s">
        <v>32</v>
      </c>
      <c r="B156" s="215"/>
      <c r="C156" s="215"/>
      <c r="D156" s="215"/>
      <c r="E156" s="215"/>
      <c r="F156" s="4"/>
      <c r="G156" s="15"/>
      <c r="H156" s="15"/>
      <c r="I156" s="15"/>
      <c r="J156" s="15"/>
      <c r="K156" s="15"/>
    </row>
    <row r="157" spans="1:11" ht="12.75" hidden="1" customHeight="1" x14ac:dyDescent="0.25">
      <c r="A157" s="216" t="s">
        <v>33</v>
      </c>
      <c r="B157" s="216"/>
      <c r="C157" s="216"/>
      <c r="D157" s="216"/>
      <c r="E157" s="216"/>
      <c r="F157" s="4"/>
      <c r="G157" s="15"/>
      <c r="H157" s="15"/>
      <c r="I157" s="15"/>
      <c r="J157" s="15"/>
      <c r="K157" s="15"/>
    </row>
    <row r="158" spans="1:11" ht="12.75" hidden="1" customHeight="1" x14ac:dyDescent="0.25">
      <c r="A158" s="216" t="s">
        <v>34</v>
      </c>
      <c r="B158" s="216"/>
      <c r="C158" s="216"/>
      <c r="D158" s="216"/>
      <c r="E158" s="216"/>
      <c r="F158" s="216"/>
      <c r="G158" s="15"/>
      <c r="H158" s="15"/>
      <c r="I158" s="15"/>
      <c r="J158" s="15"/>
      <c r="K158" s="15"/>
    </row>
    <row r="159" spans="1:11" ht="12.75" hidden="1" customHeight="1" x14ac:dyDescent="0.25">
      <c r="A159" s="4"/>
      <c r="B159" s="40"/>
      <c r="C159" s="4"/>
      <c r="D159" s="23"/>
      <c r="E159" s="40"/>
      <c r="F159" s="4"/>
      <c r="G159" s="15"/>
      <c r="H159" s="15"/>
      <c r="I159" s="15"/>
      <c r="J159" s="15"/>
      <c r="K159" s="15"/>
    </row>
    <row r="160" spans="1:11" ht="12.75" hidden="1" customHeight="1" x14ac:dyDescent="0.25">
      <c r="A160" s="253" t="s">
        <v>1</v>
      </c>
      <c r="B160" s="254"/>
      <c r="C160" s="6" t="s">
        <v>0</v>
      </c>
      <c r="D160" s="7" t="s">
        <v>2</v>
      </c>
      <c r="E160" s="118" t="s">
        <v>3</v>
      </c>
      <c r="F160" s="255">
        <v>2016</v>
      </c>
      <c r="G160" s="242"/>
      <c r="H160" s="242"/>
      <c r="I160" s="15"/>
      <c r="J160" s="15"/>
      <c r="K160" s="15"/>
    </row>
    <row r="161" spans="1:11" ht="12.75" hidden="1" customHeight="1" x14ac:dyDescent="0.25">
      <c r="A161" s="243"/>
      <c r="B161" s="244"/>
      <c r="C161" s="8"/>
      <c r="D161" s="9"/>
      <c r="E161" s="113"/>
      <c r="F161" s="256"/>
      <c r="G161" s="242"/>
      <c r="H161" s="242"/>
      <c r="I161" s="15"/>
      <c r="J161" s="15"/>
      <c r="K161" s="15"/>
    </row>
    <row r="162" spans="1:11" ht="12.75" hidden="1" customHeight="1" x14ac:dyDescent="0.25">
      <c r="A162" s="221" t="s">
        <v>38</v>
      </c>
      <c r="B162" s="222"/>
      <c r="C162" s="12"/>
      <c r="D162" s="13"/>
      <c r="E162" s="114"/>
      <c r="F162" s="76">
        <f>F163+F187+F192</f>
        <v>3356121.17</v>
      </c>
      <c r="G162" s="68"/>
      <c r="H162" s="68"/>
      <c r="I162" s="15"/>
      <c r="J162" s="15"/>
      <c r="K162" s="15"/>
    </row>
    <row r="163" spans="1:11" ht="12.75" hidden="1" customHeight="1" x14ac:dyDescent="0.25">
      <c r="A163" s="204"/>
      <c r="B163" s="205"/>
      <c r="C163" s="206" t="s">
        <v>82</v>
      </c>
      <c r="D163" s="207"/>
      <c r="E163" s="208"/>
      <c r="F163" s="73">
        <f>F164+F168+F175+F178+F181+F184</f>
        <v>2742500</v>
      </c>
      <c r="G163" s="50"/>
      <c r="H163" s="50"/>
      <c r="I163" s="15"/>
      <c r="J163" s="15"/>
      <c r="K163" s="15"/>
    </row>
    <row r="164" spans="1:11" ht="12.75" hidden="1" customHeight="1" x14ac:dyDescent="0.25">
      <c r="A164" s="209" t="s">
        <v>37</v>
      </c>
      <c r="B164" s="210"/>
      <c r="C164" s="21" t="s">
        <v>39</v>
      </c>
      <c r="D164" s="17"/>
      <c r="E164" s="24"/>
      <c r="F164" s="73">
        <f>F165</f>
        <v>445641</v>
      </c>
      <c r="G164" s="29"/>
      <c r="H164" s="29"/>
      <c r="I164" s="15"/>
      <c r="J164" s="15"/>
      <c r="K164" s="15"/>
    </row>
    <row r="165" spans="1:11" ht="12.75" hidden="1" customHeight="1" x14ac:dyDescent="0.25">
      <c r="A165" s="211" t="s">
        <v>73</v>
      </c>
      <c r="B165" s="212"/>
      <c r="C165" s="22" t="s">
        <v>39</v>
      </c>
      <c r="D165" s="187" t="s">
        <v>53</v>
      </c>
      <c r="E165" s="188"/>
      <c r="F165" s="75">
        <f>F166+F167</f>
        <v>445641</v>
      </c>
      <c r="G165" s="18"/>
      <c r="H165" s="18"/>
      <c r="I165" s="15"/>
      <c r="J165" s="15"/>
      <c r="K165" s="15"/>
    </row>
    <row r="166" spans="1:11" ht="12.75" hidden="1" customHeight="1" x14ac:dyDescent="0.25">
      <c r="A166" s="213" t="s">
        <v>54</v>
      </c>
      <c r="B166" s="214"/>
      <c r="C166" s="22" t="s">
        <v>39</v>
      </c>
      <c r="D166" s="22" t="s">
        <v>53</v>
      </c>
      <c r="E166" s="24" t="s">
        <v>5</v>
      </c>
      <c r="F166" s="75">
        <v>342274</v>
      </c>
      <c r="G166" s="18"/>
      <c r="H166" s="18"/>
      <c r="I166" s="15"/>
      <c r="J166" s="15"/>
      <c r="K166" s="15"/>
    </row>
    <row r="167" spans="1:11" ht="12.75" hidden="1" customHeight="1" x14ac:dyDescent="0.25">
      <c r="A167" s="227" t="s">
        <v>55</v>
      </c>
      <c r="B167" s="228"/>
      <c r="C167" s="22" t="s">
        <v>39</v>
      </c>
      <c r="D167" s="22" t="s">
        <v>53</v>
      </c>
      <c r="E167" s="24" t="s">
        <v>77</v>
      </c>
      <c r="F167" s="75">
        <v>103367</v>
      </c>
      <c r="G167" s="18"/>
      <c r="H167" s="18"/>
      <c r="I167" s="15"/>
      <c r="J167" s="15"/>
      <c r="K167" s="15"/>
    </row>
    <row r="168" spans="1:11" ht="12.75" hidden="1" customHeight="1" x14ac:dyDescent="0.25">
      <c r="A168" s="213" t="s">
        <v>8</v>
      </c>
      <c r="B168" s="214"/>
      <c r="C168" s="16" t="s">
        <v>7</v>
      </c>
      <c r="D168" s="17"/>
      <c r="E168" s="60"/>
      <c r="F168" s="73">
        <f>F169</f>
        <v>2220311.1</v>
      </c>
      <c r="G168" s="29"/>
      <c r="H168" s="29"/>
      <c r="I168" s="15"/>
      <c r="J168" s="15"/>
      <c r="K168" s="15"/>
    </row>
    <row r="169" spans="1:11" ht="12.75" hidden="1" customHeight="1" x14ac:dyDescent="0.25">
      <c r="A169" s="227" t="s">
        <v>8</v>
      </c>
      <c r="B169" s="228"/>
      <c r="C169" s="15" t="s">
        <v>7</v>
      </c>
      <c r="D169" s="21" t="s">
        <v>57</v>
      </c>
      <c r="E169" s="60"/>
      <c r="F169" s="75">
        <f>F170+F171+F172+F173+F174</f>
        <v>2220311.1</v>
      </c>
      <c r="G169" s="18"/>
      <c r="H169" s="18"/>
      <c r="I169" s="15"/>
      <c r="J169" s="15"/>
      <c r="K169" s="15"/>
    </row>
    <row r="170" spans="1:11" ht="12.75" hidden="1" customHeight="1" x14ac:dyDescent="0.25">
      <c r="A170" s="213" t="s">
        <v>54</v>
      </c>
      <c r="B170" s="214"/>
      <c r="C170" s="15" t="s">
        <v>7</v>
      </c>
      <c r="D170" s="22" t="s">
        <v>57</v>
      </c>
      <c r="E170" s="34" t="s">
        <v>5</v>
      </c>
      <c r="F170" s="75">
        <v>1460730</v>
      </c>
      <c r="G170" s="18"/>
      <c r="H170" s="18"/>
      <c r="I170" s="15"/>
      <c r="J170" s="15"/>
      <c r="K170" s="15"/>
    </row>
    <row r="171" spans="1:11" ht="12.75" hidden="1" customHeight="1" x14ac:dyDescent="0.25">
      <c r="A171" s="227" t="s">
        <v>55</v>
      </c>
      <c r="B171" s="228"/>
      <c r="C171" s="22" t="s">
        <v>7</v>
      </c>
      <c r="D171" s="22" t="s">
        <v>57</v>
      </c>
      <c r="E171" s="34">
        <v>119</v>
      </c>
      <c r="F171" s="75">
        <v>441140</v>
      </c>
      <c r="G171" s="18"/>
      <c r="H171" s="18"/>
      <c r="I171" s="15"/>
      <c r="J171" s="15"/>
      <c r="K171" s="15"/>
    </row>
    <row r="172" spans="1:11" ht="12.75" hidden="1" customHeight="1" x14ac:dyDescent="0.25">
      <c r="A172" s="213" t="s">
        <v>27</v>
      </c>
      <c r="B172" s="214"/>
      <c r="C172" s="15" t="s">
        <v>7</v>
      </c>
      <c r="D172" s="22" t="s">
        <v>57</v>
      </c>
      <c r="E172" s="34" t="s">
        <v>6</v>
      </c>
      <c r="F172" s="75">
        <v>286341.09999999998</v>
      </c>
      <c r="G172" s="18"/>
      <c r="H172" s="18"/>
      <c r="I172" s="15"/>
      <c r="J172" s="15"/>
      <c r="K172" s="15"/>
    </row>
    <row r="173" spans="1:11" ht="12.75" hidden="1" customHeight="1" x14ac:dyDescent="0.25">
      <c r="A173" s="223" t="s">
        <v>10</v>
      </c>
      <c r="B173" s="224"/>
      <c r="C173" s="15" t="s">
        <v>7</v>
      </c>
      <c r="D173" s="22" t="s">
        <v>57</v>
      </c>
      <c r="E173" s="34" t="s">
        <v>9</v>
      </c>
      <c r="F173" s="75">
        <v>21200</v>
      </c>
      <c r="G173" s="18"/>
      <c r="H173" s="18"/>
      <c r="I173" s="15"/>
      <c r="J173" s="15"/>
      <c r="K173" s="15"/>
    </row>
    <row r="174" spans="1:11" ht="12.75" hidden="1" customHeight="1" x14ac:dyDescent="0.25">
      <c r="A174" s="223" t="s">
        <v>24</v>
      </c>
      <c r="B174" s="224"/>
      <c r="C174" s="15" t="s">
        <v>7</v>
      </c>
      <c r="D174" s="22" t="s">
        <v>57</v>
      </c>
      <c r="E174" s="34" t="s">
        <v>21</v>
      </c>
      <c r="F174" s="75">
        <v>10900</v>
      </c>
      <c r="G174" s="18"/>
      <c r="H174" s="18"/>
      <c r="I174" s="15"/>
      <c r="J174" s="15"/>
      <c r="K174" s="15"/>
    </row>
    <row r="175" spans="1:11" ht="12.75" hidden="1" customHeight="1" x14ac:dyDescent="0.25">
      <c r="A175" s="209" t="s">
        <v>12</v>
      </c>
      <c r="B175" s="210"/>
      <c r="C175" s="21" t="s">
        <v>11</v>
      </c>
      <c r="D175" s="24"/>
      <c r="E175" s="60"/>
      <c r="F175" s="73">
        <f>F176</f>
        <v>41100</v>
      </c>
      <c r="G175" s="29"/>
      <c r="H175" s="29"/>
      <c r="I175" s="15"/>
      <c r="J175" s="15"/>
      <c r="K175" s="15"/>
    </row>
    <row r="176" spans="1:11" ht="12.75" hidden="1" customHeight="1" x14ac:dyDescent="0.25">
      <c r="A176" s="225" t="s">
        <v>74</v>
      </c>
      <c r="B176" s="226"/>
      <c r="C176" s="22" t="s">
        <v>11</v>
      </c>
      <c r="D176" s="187" t="s">
        <v>72</v>
      </c>
      <c r="E176" s="188"/>
      <c r="F176" s="75">
        <v>41100</v>
      </c>
      <c r="G176" s="18"/>
      <c r="H176" s="18"/>
      <c r="I176" s="15"/>
      <c r="J176" s="15"/>
      <c r="K176" s="15"/>
    </row>
    <row r="177" spans="1:11" ht="12.75" hidden="1" customHeight="1" x14ac:dyDescent="0.25">
      <c r="A177" s="225" t="s">
        <v>49</v>
      </c>
      <c r="B177" s="226"/>
      <c r="C177" s="22" t="s">
        <v>11</v>
      </c>
      <c r="D177" s="25" t="s">
        <v>72</v>
      </c>
      <c r="E177" s="60">
        <v>530</v>
      </c>
      <c r="F177" s="75">
        <v>41100</v>
      </c>
      <c r="G177" s="18"/>
      <c r="H177" s="18"/>
      <c r="I177" s="15"/>
      <c r="J177" s="15"/>
      <c r="K177" s="15"/>
    </row>
    <row r="178" spans="1:11" ht="12.75" hidden="1" customHeight="1" x14ac:dyDescent="0.25">
      <c r="A178" s="236" t="s">
        <v>41</v>
      </c>
      <c r="B178" s="237"/>
      <c r="C178" s="32" t="s">
        <v>40</v>
      </c>
      <c r="D178" s="48"/>
      <c r="E178" s="97"/>
      <c r="F178" s="73">
        <f>F179</f>
        <v>20920</v>
      </c>
      <c r="G178" s="29"/>
      <c r="H178" s="29"/>
      <c r="I178" s="15"/>
      <c r="J178" s="15"/>
      <c r="K178" s="15"/>
    </row>
    <row r="179" spans="1:11" ht="12.75" hidden="1" customHeight="1" x14ac:dyDescent="0.25">
      <c r="A179" s="238" t="s">
        <v>58</v>
      </c>
      <c r="B179" s="239"/>
      <c r="C179" s="22" t="s">
        <v>40</v>
      </c>
      <c r="D179" s="200" t="s">
        <v>59</v>
      </c>
      <c r="E179" s="201"/>
      <c r="F179" s="75">
        <f>F180</f>
        <v>20920</v>
      </c>
      <c r="G179" s="18"/>
      <c r="H179" s="18"/>
      <c r="I179" s="15"/>
      <c r="J179" s="15"/>
      <c r="K179" s="15"/>
    </row>
    <row r="180" spans="1:11" ht="12.75" hidden="1" customHeight="1" x14ac:dyDescent="0.25">
      <c r="A180" s="211" t="s">
        <v>60</v>
      </c>
      <c r="B180" s="212"/>
      <c r="C180" s="22" t="s">
        <v>40</v>
      </c>
      <c r="D180" s="53" t="s">
        <v>59</v>
      </c>
      <c r="E180" s="44">
        <v>530</v>
      </c>
      <c r="F180" s="75">
        <v>20920</v>
      </c>
      <c r="G180" s="29"/>
      <c r="H180" s="29"/>
      <c r="I180" s="15"/>
      <c r="J180" s="15"/>
      <c r="K180" s="15"/>
    </row>
    <row r="181" spans="1:11" ht="12.75" hidden="1" customHeight="1" x14ac:dyDescent="0.25">
      <c r="A181" s="229" t="s">
        <v>14</v>
      </c>
      <c r="B181" s="230"/>
      <c r="C181" s="27" t="s">
        <v>13</v>
      </c>
      <c r="D181" s="28"/>
      <c r="E181" s="97"/>
      <c r="F181" s="73">
        <f t="shared" ref="F181:F182" si="4">F182</f>
        <v>10000</v>
      </c>
      <c r="G181" s="29"/>
      <c r="H181" s="29"/>
      <c r="I181" s="15"/>
      <c r="J181" s="15"/>
      <c r="K181" s="15"/>
    </row>
    <row r="182" spans="1:11" ht="12.75" hidden="1" customHeight="1" x14ac:dyDescent="0.25">
      <c r="A182" s="213" t="s">
        <v>65</v>
      </c>
      <c r="B182" s="214"/>
      <c r="C182" s="15" t="s">
        <v>13</v>
      </c>
      <c r="D182" s="56" t="s">
        <v>63</v>
      </c>
      <c r="E182" s="60"/>
      <c r="F182" s="75">
        <f t="shared" si="4"/>
        <v>10000</v>
      </c>
      <c r="G182" s="18"/>
      <c r="H182" s="18"/>
      <c r="I182" s="15"/>
      <c r="J182" s="15"/>
      <c r="K182" s="15"/>
    </row>
    <row r="183" spans="1:11" ht="12.75" hidden="1" customHeight="1" x14ac:dyDescent="0.25">
      <c r="A183" s="223" t="s">
        <v>16</v>
      </c>
      <c r="B183" s="224"/>
      <c r="C183" s="15" t="s">
        <v>13</v>
      </c>
      <c r="D183" s="57" t="s">
        <v>64</v>
      </c>
      <c r="E183" s="34" t="s">
        <v>15</v>
      </c>
      <c r="F183" s="75">
        <v>10000</v>
      </c>
      <c r="G183" s="18"/>
      <c r="H183" s="18"/>
      <c r="I183" s="15"/>
      <c r="J183" s="15"/>
      <c r="K183" s="15"/>
    </row>
    <row r="184" spans="1:11" ht="12.75" hidden="1" customHeight="1" x14ac:dyDescent="0.25">
      <c r="A184" s="229" t="s">
        <v>18</v>
      </c>
      <c r="B184" s="230"/>
      <c r="C184" s="27" t="s">
        <v>17</v>
      </c>
      <c r="D184" s="28"/>
      <c r="E184" s="97"/>
      <c r="F184" s="73">
        <f t="shared" ref="F184:F185" si="5">F185</f>
        <v>4527.8999999999996</v>
      </c>
      <c r="G184" s="29"/>
      <c r="H184" s="29"/>
      <c r="I184" s="15"/>
      <c r="J184" s="15"/>
      <c r="K184" s="15"/>
    </row>
    <row r="185" spans="1:11" ht="12.75" hidden="1" customHeight="1" x14ac:dyDescent="0.25">
      <c r="A185" s="227" t="s">
        <v>61</v>
      </c>
      <c r="B185" s="228"/>
      <c r="C185" s="15" t="s">
        <v>17</v>
      </c>
      <c r="D185" s="202" t="s">
        <v>62</v>
      </c>
      <c r="E185" s="203"/>
      <c r="F185" s="75">
        <f t="shared" si="5"/>
        <v>4527.8999999999996</v>
      </c>
      <c r="G185" s="18"/>
      <c r="H185" s="18"/>
      <c r="I185" s="15"/>
      <c r="J185" s="15"/>
      <c r="K185" s="15"/>
    </row>
    <row r="186" spans="1:11" ht="12.75" hidden="1" customHeight="1" x14ac:dyDescent="0.25">
      <c r="A186" s="213" t="s">
        <v>42</v>
      </c>
      <c r="B186" s="214"/>
      <c r="C186" s="15" t="s">
        <v>17</v>
      </c>
      <c r="D186" s="151" t="s">
        <v>62</v>
      </c>
      <c r="E186" s="34">
        <v>853</v>
      </c>
      <c r="F186" s="75">
        <v>4527.8999999999996</v>
      </c>
      <c r="G186" s="18"/>
      <c r="H186" s="18"/>
      <c r="I186" s="15"/>
      <c r="J186" s="15"/>
      <c r="K186" s="15"/>
    </row>
    <row r="187" spans="1:11" ht="12.75" hidden="1" customHeight="1" x14ac:dyDescent="0.25">
      <c r="A187" s="231"/>
      <c r="B187" s="232"/>
      <c r="C187" s="233" t="s">
        <v>86</v>
      </c>
      <c r="D187" s="234"/>
      <c r="E187" s="235"/>
      <c r="F187" s="73">
        <f t="shared" ref="F187:F188" si="6">F188</f>
        <v>57579</v>
      </c>
      <c r="G187" s="50"/>
      <c r="H187" s="50"/>
      <c r="I187" s="15"/>
      <c r="J187" s="15"/>
      <c r="K187" s="15"/>
    </row>
    <row r="188" spans="1:11" ht="12.75" hidden="1" customHeight="1" x14ac:dyDescent="0.25">
      <c r="A188" s="213" t="s">
        <v>47</v>
      </c>
      <c r="B188" s="214"/>
      <c r="C188" s="21" t="s">
        <v>48</v>
      </c>
      <c r="D188" s="17"/>
      <c r="E188" s="60"/>
      <c r="F188" s="75">
        <f t="shared" si="6"/>
        <v>57579</v>
      </c>
      <c r="G188" s="18"/>
      <c r="H188" s="18"/>
      <c r="I188" s="15"/>
      <c r="J188" s="15"/>
      <c r="K188" s="15"/>
    </row>
    <row r="189" spans="1:11" ht="12.75" hidden="1" customHeight="1" x14ac:dyDescent="0.25">
      <c r="A189" s="227" t="s">
        <v>66</v>
      </c>
      <c r="B189" s="228"/>
      <c r="C189" s="22" t="s">
        <v>48</v>
      </c>
      <c r="D189" s="196" t="s">
        <v>67</v>
      </c>
      <c r="E189" s="197"/>
      <c r="F189" s="75">
        <f>F190+F191</f>
        <v>57579</v>
      </c>
      <c r="G189" s="18"/>
      <c r="H189" s="18"/>
      <c r="I189" s="15"/>
      <c r="J189" s="15"/>
      <c r="K189" s="15"/>
    </row>
    <row r="190" spans="1:11" ht="12.75" hidden="1" customHeight="1" x14ac:dyDescent="0.25">
      <c r="A190" s="213" t="s">
        <v>54</v>
      </c>
      <c r="B190" s="214"/>
      <c r="C190" s="26" t="s">
        <v>48</v>
      </c>
      <c r="D190" s="152" t="s">
        <v>67</v>
      </c>
      <c r="E190" s="42">
        <v>121</v>
      </c>
      <c r="F190" s="75">
        <v>44224</v>
      </c>
      <c r="G190" s="18"/>
      <c r="H190" s="18"/>
      <c r="I190" s="15"/>
      <c r="J190" s="15"/>
      <c r="K190" s="15"/>
    </row>
    <row r="191" spans="1:11" ht="12.75" hidden="1" customHeight="1" x14ac:dyDescent="0.25">
      <c r="A191" s="213" t="s">
        <v>55</v>
      </c>
      <c r="B191" s="214"/>
      <c r="C191" s="26" t="s">
        <v>48</v>
      </c>
      <c r="D191" s="152" t="s">
        <v>67</v>
      </c>
      <c r="E191" s="44">
        <v>119</v>
      </c>
      <c r="F191" s="75">
        <v>13355</v>
      </c>
      <c r="G191" s="18"/>
      <c r="H191" s="18"/>
      <c r="I191" s="15"/>
      <c r="J191" s="15"/>
      <c r="K191" s="15"/>
    </row>
    <row r="192" spans="1:11" ht="12.75" hidden="1" customHeight="1" x14ac:dyDescent="0.25">
      <c r="A192" s="204"/>
      <c r="B192" s="205"/>
      <c r="C192" s="206" t="s">
        <v>84</v>
      </c>
      <c r="D192" s="207"/>
      <c r="E192" s="208"/>
      <c r="F192" s="73">
        <f>F193+F196</f>
        <v>556042.16999999993</v>
      </c>
      <c r="G192" s="50"/>
      <c r="H192" s="50"/>
      <c r="I192" s="15"/>
      <c r="J192" s="15"/>
      <c r="K192" s="15"/>
    </row>
    <row r="193" spans="1:13" ht="12.75" hidden="1" customHeight="1" x14ac:dyDescent="0.25">
      <c r="A193" s="223" t="s">
        <v>44</v>
      </c>
      <c r="B193" s="224"/>
      <c r="C193" s="32" t="s">
        <v>43</v>
      </c>
      <c r="D193" s="17"/>
      <c r="E193" s="60"/>
      <c r="F193" s="73">
        <f>F194</f>
        <v>416042.17</v>
      </c>
      <c r="G193" s="29"/>
      <c r="H193" s="29"/>
      <c r="I193" s="15"/>
      <c r="J193" s="15"/>
      <c r="K193" s="15"/>
    </row>
    <row r="194" spans="1:13" ht="12.75" hidden="1" customHeight="1" x14ac:dyDescent="0.25">
      <c r="A194" s="240" t="s">
        <v>68</v>
      </c>
      <c r="B194" s="241"/>
      <c r="C194" s="22" t="s">
        <v>43</v>
      </c>
      <c r="D194" s="187" t="s">
        <v>69</v>
      </c>
      <c r="E194" s="188"/>
      <c r="F194" s="75">
        <f>F195</f>
        <v>416042.17</v>
      </c>
      <c r="G194" s="18"/>
      <c r="H194" s="18"/>
      <c r="I194" s="15"/>
      <c r="J194" s="15"/>
      <c r="K194" s="15"/>
    </row>
    <row r="195" spans="1:13" ht="12.75" hidden="1" customHeight="1" x14ac:dyDescent="0.25">
      <c r="A195" s="213" t="s">
        <v>27</v>
      </c>
      <c r="B195" s="214"/>
      <c r="C195" s="22" t="s">
        <v>43</v>
      </c>
      <c r="D195" s="22" t="s">
        <v>69</v>
      </c>
      <c r="E195" s="25" t="s">
        <v>6</v>
      </c>
      <c r="F195" s="75">
        <v>416042.17</v>
      </c>
      <c r="G195" s="18"/>
      <c r="H195" s="18"/>
      <c r="I195" s="15"/>
      <c r="J195" s="15"/>
      <c r="K195" s="15"/>
    </row>
    <row r="196" spans="1:13" ht="12.75" hidden="1" customHeight="1" x14ac:dyDescent="0.25">
      <c r="A196" s="223" t="s">
        <v>20</v>
      </c>
      <c r="B196" s="224"/>
      <c r="C196" s="32" t="s">
        <v>19</v>
      </c>
      <c r="D196" s="51"/>
      <c r="E196" s="115"/>
      <c r="F196" s="73">
        <f t="shared" ref="F196:F197" si="7">F197</f>
        <v>140000</v>
      </c>
      <c r="G196" s="29"/>
      <c r="H196" s="29"/>
      <c r="I196" s="15"/>
      <c r="J196" s="15"/>
      <c r="K196" s="15"/>
    </row>
    <row r="197" spans="1:13" ht="12.75" hidden="1" customHeight="1" x14ac:dyDescent="0.25">
      <c r="A197" s="213" t="s">
        <v>71</v>
      </c>
      <c r="B197" s="214"/>
      <c r="C197" s="7" t="s">
        <v>19</v>
      </c>
      <c r="D197" s="196" t="s">
        <v>70</v>
      </c>
      <c r="E197" s="197"/>
      <c r="F197" s="75">
        <f t="shared" si="7"/>
        <v>140000</v>
      </c>
      <c r="G197" s="18"/>
      <c r="H197" s="18"/>
      <c r="I197" s="15"/>
      <c r="J197" s="15"/>
      <c r="K197" s="15"/>
    </row>
    <row r="198" spans="1:13" ht="12.75" hidden="1" customHeight="1" x14ac:dyDescent="0.25">
      <c r="A198" s="245" t="s">
        <v>27</v>
      </c>
      <c r="B198" s="246"/>
      <c r="C198" s="22" t="s">
        <v>19</v>
      </c>
      <c r="D198" s="153" t="s">
        <v>70</v>
      </c>
      <c r="E198" s="44">
        <v>244</v>
      </c>
      <c r="F198" s="75">
        <v>140000</v>
      </c>
      <c r="G198" s="29"/>
      <c r="H198" s="29"/>
      <c r="I198" s="15"/>
      <c r="J198" s="15"/>
      <c r="K198" s="15"/>
    </row>
    <row r="199" spans="1:13" ht="12.75" hidden="1" customHeight="1" x14ac:dyDescent="0.25">
      <c r="A199" s="199"/>
      <c r="B199" s="199"/>
      <c r="C199" s="206" t="s">
        <v>85</v>
      </c>
      <c r="D199" s="207"/>
      <c r="E199" s="208"/>
      <c r="F199" s="73">
        <f>F162</f>
        <v>3356121.17</v>
      </c>
      <c r="G199" s="68"/>
      <c r="H199" s="68"/>
      <c r="I199" s="6"/>
      <c r="J199" s="6"/>
      <c r="K199" s="6"/>
    </row>
    <row r="200" spans="1:13" ht="12.75" customHeight="1" x14ac:dyDescent="0.25">
      <c r="A200" s="15"/>
      <c r="B200" s="87"/>
      <c r="C200" s="25"/>
      <c r="D200" s="93"/>
      <c r="E200" s="44"/>
      <c r="F200" s="125"/>
      <c r="G200" s="90"/>
      <c r="H200" s="90"/>
      <c r="I200" s="257"/>
      <c r="J200" s="257"/>
      <c r="K200" s="257"/>
      <c r="L200" s="257"/>
      <c r="M200" s="257"/>
    </row>
    <row r="201" spans="1:13" ht="12.75" customHeight="1" x14ac:dyDescent="0.25">
      <c r="A201" s="94" t="s">
        <v>103</v>
      </c>
      <c r="B201" s="45"/>
      <c r="C201" s="131"/>
      <c r="D201" s="28"/>
      <c r="E201" s="123"/>
      <c r="F201" s="29">
        <f>F15+F14</f>
        <v>6132800</v>
      </c>
      <c r="G201" s="29">
        <v>6913700</v>
      </c>
      <c r="H201" s="29">
        <v>7279070</v>
      </c>
    </row>
    <row r="203" spans="1:13" ht="12.75" customHeight="1" x14ac:dyDescent="0.25">
      <c r="H203" s="163"/>
    </row>
    <row r="204" spans="1:13" ht="12.75" customHeight="1" x14ac:dyDescent="0.25">
      <c r="G204" s="3">
        <v>4222224</v>
      </c>
      <c r="H204" s="3">
        <v>108912</v>
      </c>
    </row>
    <row r="205" spans="1:13" ht="12.75" customHeight="1" x14ac:dyDescent="0.25">
      <c r="G205" s="3"/>
      <c r="H205" s="3"/>
    </row>
    <row r="206" spans="1:13" ht="12.75" customHeight="1" x14ac:dyDescent="0.25">
      <c r="G206" s="137" t="s">
        <v>115</v>
      </c>
      <c r="H206" s="137">
        <f>H201-H204</f>
        <v>7170158</v>
      </c>
    </row>
  </sheetData>
  <mergeCells count="152">
    <mergeCell ref="I200:M200"/>
    <mergeCell ref="G12:G13"/>
    <mergeCell ref="H12:H13"/>
    <mergeCell ref="F12:F13"/>
    <mergeCell ref="A195:B195"/>
    <mergeCell ref="A196:B196"/>
    <mergeCell ref="A197:B197"/>
    <mergeCell ref="D197:E197"/>
    <mergeCell ref="A198:B198"/>
    <mergeCell ref="A199:B199"/>
    <mergeCell ref="C199:E199"/>
    <mergeCell ref="A191:B191"/>
    <mergeCell ref="A192:B192"/>
    <mergeCell ref="C192:E192"/>
    <mergeCell ref="A193:B193"/>
    <mergeCell ref="A194:B194"/>
    <mergeCell ref="D194:E194"/>
    <mergeCell ref="A187:B187"/>
    <mergeCell ref="C187:E187"/>
    <mergeCell ref="A188:B188"/>
    <mergeCell ref="A189:B189"/>
    <mergeCell ref="D189:E189"/>
    <mergeCell ref="A190:B190"/>
    <mergeCell ref="A182:B182"/>
    <mergeCell ref="A183:B183"/>
    <mergeCell ref="A184:B184"/>
    <mergeCell ref="A185:B185"/>
    <mergeCell ref="D185:E185"/>
    <mergeCell ref="A186:B186"/>
    <mergeCell ref="A177:B177"/>
    <mergeCell ref="A178:B178"/>
    <mergeCell ref="A179:B179"/>
    <mergeCell ref="D179:E179"/>
    <mergeCell ref="A180:B180"/>
    <mergeCell ref="A181:B181"/>
    <mergeCell ref="A172:B172"/>
    <mergeCell ref="A173:B173"/>
    <mergeCell ref="A174:B174"/>
    <mergeCell ref="A175:B175"/>
    <mergeCell ref="A176:B176"/>
    <mergeCell ref="D176:E176"/>
    <mergeCell ref="A166:B166"/>
    <mergeCell ref="A167:B167"/>
    <mergeCell ref="A168:B168"/>
    <mergeCell ref="A169:B169"/>
    <mergeCell ref="A170:B170"/>
    <mergeCell ref="A171:B171"/>
    <mergeCell ref="A162:B162"/>
    <mergeCell ref="A163:B163"/>
    <mergeCell ref="C163:E163"/>
    <mergeCell ref="A164:B164"/>
    <mergeCell ref="A165:B165"/>
    <mergeCell ref="D165:E165"/>
    <mergeCell ref="A158:F158"/>
    <mergeCell ref="A160:B160"/>
    <mergeCell ref="F160:F161"/>
    <mergeCell ref="G160:G161"/>
    <mergeCell ref="H160:H161"/>
    <mergeCell ref="A161:B161"/>
    <mergeCell ref="A144:B144"/>
    <mergeCell ref="A145:B145"/>
    <mergeCell ref="C145:E145"/>
    <mergeCell ref="G150:H155"/>
    <mergeCell ref="A156:E156"/>
    <mergeCell ref="A157:E157"/>
    <mergeCell ref="A139:B139"/>
    <mergeCell ref="A140:B140"/>
    <mergeCell ref="D140:E140"/>
    <mergeCell ref="A141:B141"/>
    <mergeCell ref="A142:B142"/>
    <mergeCell ref="A143:B143"/>
    <mergeCell ref="D143:E143"/>
    <mergeCell ref="A134:B134"/>
    <mergeCell ref="A135:B135"/>
    <mergeCell ref="D135:E135"/>
    <mergeCell ref="A136:B136"/>
    <mergeCell ref="A137:B137"/>
    <mergeCell ref="A138:B138"/>
    <mergeCell ref="C138:E138"/>
    <mergeCell ref="A129:B129"/>
    <mergeCell ref="A130:B130"/>
    <mergeCell ref="A131:B131"/>
    <mergeCell ref="D131:E131"/>
    <mergeCell ref="A132:B132"/>
    <mergeCell ref="A133:B133"/>
    <mergeCell ref="C133:E133"/>
    <mergeCell ref="A124:B124"/>
    <mergeCell ref="A125:B125"/>
    <mergeCell ref="D125:E125"/>
    <mergeCell ref="A126:B126"/>
    <mergeCell ref="A127:B127"/>
    <mergeCell ref="A128:B128"/>
    <mergeCell ref="A119:B119"/>
    <mergeCell ref="A120:B120"/>
    <mergeCell ref="A121:B121"/>
    <mergeCell ref="A122:B122"/>
    <mergeCell ref="D122:E122"/>
    <mergeCell ref="A123:B123"/>
    <mergeCell ref="A113:B113"/>
    <mergeCell ref="A114:B114"/>
    <mergeCell ref="A115:B115"/>
    <mergeCell ref="A116:B116"/>
    <mergeCell ref="A117:B117"/>
    <mergeCell ref="A118:B118"/>
    <mergeCell ref="A109:B109"/>
    <mergeCell ref="C109:E109"/>
    <mergeCell ref="A110:B110"/>
    <mergeCell ref="A111:B111"/>
    <mergeCell ref="D111:E111"/>
    <mergeCell ref="A112:B112"/>
    <mergeCell ref="B98:F101"/>
    <mergeCell ref="A102:E102"/>
    <mergeCell ref="A103:E103"/>
    <mergeCell ref="A104:E104"/>
    <mergeCell ref="A106:B107"/>
    <mergeCell ref="A108:B108"/>
    <mergeCell ref="D88:E88"/>
    <mergeCell ref="D91:E91"/>
    <mergeCell ref="B94:F94"/>
    <mergeCell ref="A95:F95"/>
    <mergeCell ref="B96:F96"/>
    <mergeCell ref="B97:F97"/>
    <mergeCell ref="H53:K53"/>
    <mergeCell ref="D59:E59"/>
    <mergeCell ref="D70:E70"/>
    <mergeCell ref="D73:E73"/>
    <mergeCell ref="D79:E79"/>
    <mergeCell ref="D83:E83"/>
    <mergeCell ref="A49:F49"/>
    <mergeCell ref="B50:F50"/>
    <mergeCell ref="A51:F51"/>
    <mergeCell ref="G51:K51"/>
    <mergeCell ref="A52:F52"/>
    <mergeCell ref="G52:K52"/>
    <mergeCell ref="D39:E39"/>
    <mergeCell ref="D43:E43"/>
    <mergeCell ref="A46:F46"/>
    <mergeCell ref="A47:F47"/>
    <mergeCell ref="A48:F48"/>
    <mergeCell ref="J15:O17"/>
    <mergeCell ref="A9:F9"/>
    <mergeCell ref="A10:F10"/>
    <mergeCell ref="D18:E18"/>
    <mergeCell ref="D30:E30"/>
    <mergeCell ref="D33:E33"/>
    <mergeCell ref="A2:H2"/>
    <mergeCell ref="A3:H3"/>
    <mergeCell ref="A5:H5"/>
    <mergeCell ref="A6:H6"/>
    <mergeCell ref="A7:H7"/>
    <mergeCell ref="B8:H8"/>
    <mergeCell ref="D4:H4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202"/>
  <sheetViews>
    <sheetView showGridLines="0" tabSelected="1" topLeftCell="A101" workbookViewId="0">
      <selection activeCell="H204" sqref="H204"/>
    </sheetView>
  </sheetViews>
  <sheetFormatPr defaultColWidth="9.109375" defaultRowHeight="12.75" customHeight="1" x14ac:dyDescent="0.25"/>
  <cols>
    <col min="1" max="1" width="81.33203125" style="1" customWidth="1"/>
    <col min="2" max="2" width="5.88671875" style="46" customWidth="1"/>
    <col min="3" max="3" width="6.33203125" style="1" customWidth="1"/>
    <col min="4" max="4" width="11.6640625" style="30" customWidth="1"/>
    <col min="5" max="5" width="4.33203125" style="46" customWidth="1"/>
    <col min="6" max="6" width="12.33203125" style="1" customWidth="1"/>
    <col min="7" max="7" width="12.44140625" style="1" customWidth="1"/>
    <col min="8" max="8" width="12.6640625" style="1" customWidth="1"/>
    <col min="9" max="9" width="9.109375" style="1" customWidth="1"/>
    <col min="10" max="10" width="14" style="1" customWidth="1"/>
    <col min="11" max="11" width="13.88671875" style="1" bestFit="1" customWidth="1"/>
    <col min="12" max="12" width="9.109375" style="1" customWidth="1"/>
    <col min="13" max="16384" width="9.109375" style="1"/>
  </cols>
  <sheetData>
    <row r="1" spans="1:12" ht="21" hidden="1" customHeight="1" x14ac:dyDescent="0.25">
      <c r="A1" s="4"/>
      <c r="B1" s="40"/>
      <c r="C1" s="4"/>
      <c r="D1" s="23"/>
      <c r="E1" s="40"/>
      <c r="F1" s="4"/>
      <c r="G1" s="4"/>
      <c r="H1" s="4"/>
    </row>
    <row r="2" spans="1:12" ht="13.2" hidden="1" x14ac:dyDescent="0.25">
      <c r="A2" s="191" t="s">
        <v>25</v>
      </c>
      <c r="B2" s="191"/>
      <c r="C2" s="191"/>
      <c r="D2" s="191"/>
      <c r="E2" s="191"/>
      <c r="F2" s="191"/>
      <c r="G2" s="4"/>
      <c r="H2" s="4"/>
    </row>
    <row r="3" spans="1:12" ht="13.2" hidden="1" x14ac:dyDescent="0.25">
      <c r="A3" s="191" t="s">
        <v>22</v>
      </c>
      <c r="B3" s="191"/>
      <c r="C3" s="191"/>
      <c r="D3" s="191"/>
      <c r="E3" s="191"/>
      <c r="F3" s="191"/>
      <c r="G3" s="4"/>
      <c r="H3" s="4"/>
    </row>
    <row r="4" spans="1:12" ht="13.2" hidden="1" x14ac:dyDescent="0.25">
      <c r="A4" s="191" t="s">
        <v>52</v>
      </c>
      <c r="B4" s="191"/>
      <c r="C4" s="191"/>
      <c r="D4" s="191"/>
      <c r="E4" s="191"/>
      <c r="F4" s="191"/>
      <c r="G4" s="4"/>
      <c r="H4" s="4"/>
    </row>
    <row r="5" spans="1:12" ht="13.2" hidden="1" x14ac:dyDescent="0.25">
      <c r="A5" s="191" t="s">
        <v>50</v>
      </c>
      <c r="B5" s="191"/>
      <c r="C5" s="191"/>
      <c r="D5" s="191"/>
      <c r="E5" s="191"/>
      <c r="F5" s="191"/>
      <c r="G5" s="4"/>
      <c r="H5" s="4"/>
    </row>
    <row r="6" spans="1:12" ht="13.2" hidden="1" x14ac:dyDescent="0.25">
      <c r="A6" s="191" t="s">
        <v>35</v>
      </c>
      <c r="B6" s="191"/>
      <c r="C6" s="191"/>
      <c r="D6" s="191"/>
      <c r="E6" s="191"/>
      <c r="F6" s="191"/>
      <c r="G6" s="4"/>
      <c r="H6" s="4"/>
    </row>
    <row r="7" spans="1:12" ht="13.2" hidden="1" x14ac:dyDescent="0.25">
      <c r="A7" s="62"/>
      <c r="B7" s="192" t="s">
        <v>51</v>
      </c>
      <c r="C7" s="192"/>
      <c r="D7" s="192"/>
      <c r="E7" s="192"/>
      <c r="F7" s="192"/>
      <c r="G7" s="4"/>
      <c r="H7" s="4"/>
    </row>
    <row r="8" spans="1:12" ht="13.2" hidden="1" x14ac:dyDescent="0.25">
      <c r="A8" s="186" t="s">
        <v>23</v>
      </c>
      <c r="B8" s="186"/>
      <c r="C8" s="186"/>
      <c r="D8" s="186"/>
      <c r="E8" s="186"/>
      <c r="F8" s="186"/>
      <c r="G8" s="36"/>
      <c r="H8" s="36"/>
    </row>
    <row r="9" spans="1:12" ht="13.2" hidden="1" x14ac:dyDescent="0.25">
      <c r="A9" s="186" t="s">
        <v>88</v>
      </c>
      <c r="B9" s="186"/>
      <c r="C9" s="186"/>
      <c r="D9" s="186"/>
      <c r="E9" s="186"/>
      <c r="F9" s="186"/>
      <c r="G9" s="36"/>
      <c r="H9" s="36"/>
    </row>
    <row r="10" spans="1:12" ht="13.2" hidden="1" x14ac:dyDescent="0.25">
      <c r="A10" s="63"/>
      <c r="B10" s="41"/>
      <c r="C10" s="63"/>
      <c r="D10" s="5"/>
      <c r="E10" s="41"/>
      <c r="F10" s="63"/>
      <c r="G10" s="69"/>
      <c r="H10" s="69"/>
      <c r="I10" s="3"/>
      <c r="J10" s="3"/>
      <c r="K10" s="3"/>
      <c r="L10" s="3"/>
    </row>
    <row r="11" spans="1:12" ht="13.2" hidden="1" x14ac:dyDescent="0.25">
      <c r="A11" s="6" t="s">
        <v>1</v>
      </c>
      <c r="B11" s="42" t="s">
        <v>4</v>
      </c>
      <c r="C11" s="6" t="s">
        <v>0</v>
      </c>
      <c r="D11" s="7" t="s">
        <v>2</v>
      </c>
      <c r="E11" s="118" t="s">
        <v>3</v>
      </c>
      <c r="F11" s="72">
        <v>2016</v>
      </c>
      <c r="G11" s="70">
        <v>2017</v>
      </c>
      <c r="H11" s="70">
        <v>2018</v>
      </c>
      <c r="I11" s="3"/>
      <c r="J11" s="3"/>
      <c r="K11" s="3"/>
      <c r="L11" s="3"/>
    </row>
    <row r="12" spans="1:12" ht="7.5" hidden="1" customHeight="1" x14ac:dyDescent="0.25">
      <c r="A12" s="8"/>
      <c r="B12" s="43"/>
      <c r="C12" s="8"/>
      <c r="D12" s="9"/>
      <c r="E12" s="113"/>
      <c r="F12" s="8"/>
      <c r="G12" s="69"/>
      <c r="H12" s="69"/>
      <c r="I12" s="3"/>
      <c r="J12" s="3"/>
      <c r="K12" s="3"/>
      <c r="L12" s="3"/>
    </row>
    <row r="13" spans="1:12" ht="13.2" hidden="1" x14ac:dyDescent="0.25">
      <c r="A13" s="11" t="s">
        <v>38</v>
      </c>
      <c r="B13" s="45">
        <v>703</v>
      </c>
      <c r="C13" s="12"/>
      <c r="D13" s="13"/>
      <c r="E13" s="114"/>
      <c r="F13" s="71">
        <f>F14+F40+F45</f>
        <v>3356121.17</v>
      </c>
      <c r="G13" s="14">
        <f>G14+G40+G45+G49</f>
        <v>3422120</v>
      </c>
      <c r="H13" s="14">
        <f>H14+H40+H45+H49</f>
        <v>3585662</v>
      </c>
      <c r="K13" s="3"/>
      <c r="L13" s="3"/>
    </row>
    <row r="14" spans="1:12" ht="13.2" hidden="1" x14ac:dyDescent="0.25">
      <c r="A14" s="15" t="s">
        <v>30</v>
      </c>
      <c r="B14" s="45">
        <v>703</v>
      </c>
      <c r="C14" s="27" t="s">
        <v>28</v>
      </c>
      <c r="D14" s="17"/>
      <c r="E14" s="60"/>
      <c r="F14" s="50">
        <f>F15+F19+F28+F31+F34+F37</f>
        <v>2742500</v>
      </c>
      <c r="G14" s="14">
        <f>G15+G19+G28+G31+G34+G37</f>
        <v>2930169</v>
      </c>
      <c r="H14" s="14">
        <f>H15+H19+H28+H31+H34+H37</f>
        <v>3072411</v>
      </c>
      <c r="I14" s="3"/>
      <c r="J14" s="3"/>
      <c r="K14" s="3"/>
      <c r="L14" s="3"/>
    </row>
    <row r="15" spans="1:12" ht="20.399999999999999" hidden="1" x14ac:dyDescent="0.25">
      <c r="A15" s="37" t="s">
        <v>37</v>
      </c>
      <c r="B15" s="45">
        <v>703</v>
      </c>
      <c r="C15" s="21" t="s">
        <v>39</v>
      </c>
      <c r="D15" s="17"/>
      <c r="E15" s="24"/>
      <c r="F15" s="29">
        <f>F16</f>
        <v>445641</v>
      </c>
      <c r="G15" s="14">
        <f>G16</f>
        <v>467477</v>
      </c>
      <c r="H15" s="14">
        <f>H16</f>
        <v>474022</v>
      </c>
      <c r="I15" s="3"/>
      <c r="J15" s="3"/>
      <c r="K15" s="3"/>
      <c r="L15" s="3"/>
    </row>
    <row r="16" spans="1:12" ht="13.2" hidden="1" x14ac:dyDescent="0.25">
      <c r="A16" s="58" t="s">
        <v>73</v>
      </c>
      <c r="B16" s="45">
        <v>703</v>
      </c>
      <c r="C16" s="22" t="s">
        <v>39</v>
      </c>
      <c r="D16" s="187" t="s">
        <v>53</v>
      </c>
      <c r="E16" s="188"/>
      <c r="F16" s="18">
        <f>F17+F18</f>
        <v>445641</v>
      </c>
      <c r="G16" s="19">
        <f>G17+G18</f>
        <v>467477</v>
      </c>
      <c r="H16" s="19">
        <f>H17+H18</f>
        <v>474022</v>
      </c>
      <c r="I16" s="3"/>
      <c r="J16" s="3"/>
      <c r="K16" s="3"/>
      <c r="L16" s="3"/>
    </row>
    <row r="17" spans="1:12" ht="13.2" hidden="1" x14ac:dyDescent="0.25">
      <c r="A17" s="20" t="s">
        <v>54</v>
      </c>
      <c r="B17" s="45">
        <v>703</v>
      </c>
      <c r="C17" s="22" t="s">
        <v>39</v>
      </c>
      <c r="D17" s="22" t="s">
        <v>53</v>
      </c>
      <c r="E17" s="24" t="s">
        <v>5</v>
      </c>
      <c r="F17" s="18">
        <v>342274</v>
      </c>
      <c r="G17" s="19">
        <v>359045</v>
      </c>
      <c r="H17" s="19">
        <v>364072</v>
      </c>
      <c r="I17" s="3"/>
      <c r="J17" s="3"/>
      <c r="K17" s="3"/>
      <c r="L17" s="3"/>
    </row>
    <row r="18" spans="1:12" ht="26.4" hidden="1" x14ac:dyDescent="0.25">
      <c r="A18" s="58" t="s">
        <v>55</v>
      </c>
      <c r="B18" s="45">
        <v>703</v>
      </c>
      <c r="C18" s="22" t="s">
        <v>39</v>
      </c>
      <c r="D18" s="22" t="s">
        <v>53</v>
      </c>
      <c r="E18" s="24" t="s">
        <v>56</v>
      </c>
      <c r="F18" s="18">
        <v>103367</v>
      </c>
      <c r="G18" s="19">
        <v>108432</v>
      </c>
      <c r="H18" s="19">
        <v>109950</v>
      </c>
      <c r="I18" s="3"/>
      <c r="J18" s="3"/>
      <c r="K18" s="3"/>
      <c r="L18" s="3"/>
    </row>
    <row r="19" spans="1:12" ht="26.4" hidden="1" x14ac:dyDescent="0.25">
      <c r="A19" s="20" t="s">
        <v>8</v>
      </c>
      <c r="B19" s="45">
        <v>703</v>
      </c>
      <c r="C19" s="16" t="s">
        <v>7</v>
      </c>
      <c r="D19" s="17"/>
      <c r="E19" s="60"/>
      <c r="F19" s="29">
        <f>F20</f>
        <v>2220311.1</v>
      </c>
      <c r="G19" s="14">
        <f>G20</f>
        <v>2404342</v>
      </c>
      <c r="H19" s="14">
        <f>H20</f>
        <v>2539372</v>
      </c>
      <c r="I19" s="3">
        <f>G19/F19</f>
        <v>1.0828851866749662</v>
      </c>
      <c r="J19" s="3"/>
      <c r="K19" s="3"/>
      <c r="L19" s="3"/>
    </row>
    <row r="20" spans="1:12" ht="25.5" hidden="1" customHeight="1" x14ac:dyDescent="0.25">
      <c r="A20" s="58" t="s">
        <v>8</v>
      </c>
      <c r="B20" s="45">
        <v>703</v>
      </c>
      <c r="C20" s="15" t="s">
        <v>7</v>
      </c>
      <c r="D20" s="21" t="s">
        <v>57</v>
      </c>
      <c r="E20" s="60"/>
      <c r="F20" s="18">
        <f>F21+F22+F23+F24+F25</f>
        <v>2220311.1</v>
      </c>
      <c r="G20" s="19">
        <f>G21+G22+G23+G24+G25</f>
        <v>2404342</v>
      </c>
      <c r="H20" s="19">
        <f>H21+H22+H23+H24+H25</f>
        <v>2539372</v>
      </c>
      <c r="I20" s="3">
        <f t="shared" ref="I20:I36" si="0">G20/F20</f>
        <v>1.0828851866749662</v>
      </c>
      <c r="J20" s="3"/>
      <c r="K20" s="3"/>
      <c r="L20" s="3"/>
    </row>
    <row r="21" spans="1:12" ht="13.2" hidden="1" x14ac:dyDescent="0.25">
      <c r="A21" s="20" t="s">
        <v>54</v>
      </c>
      <c r="B21" s="45">
        <v>703</v>
      </c>
      <c r="C21" s="15" t="s">
        <v>7</v>
      </c>
      <c r="D21" s="22" t="s">
        <v>57</v>
      </c>
      <c r="E21" s="34" t="s">
        <v>5</v>
      </c>
      <c r="F21" s="18">
        <v>1460730</v>
      </c>
      <c r="G21" s="19">
        <v>1532305</v>
      </c>
      <c r="H21" s="19">
        <v>1553756</v>
      </c>
      <c r="I21" s="3">
        <f t="shared" si="0"/>
        <v>1.0489994728663066</v>
      </c>
      <c r="J21" s="3"/>
      <c r="K21" s="3"/>
      <c r="L21" s="3"/>
    </row>
    <row r="22" spans="1:12" ht="26.4" hidden="1" x14ac:dyDescent="0.25">
      <c r="A22" s="58" t="s">
        <v>55</v>
      </c>
      <c r="B22" s="45">
        <v>703</v>
      </c>
      <c r="C22" s="22" t="s">
        <v>7</v>
      </c>
      <c r="D22" s="22" t="s">
        <v>57</v>
      </c>
      <c r="E22" s="34">
        <v>129</v>
      </c>
      <c r="F22" s="18">
        <v>441140</v>
      </c>
      <c r="G22" s="19">
        <v>462756</v>
      </c>
      <c r="H22" s="19">
        <v>469235</v>
      </c>
      <c r="I22" s="3"/>
      <c r="J22" s="3"/>
      <c r="K22" s="3"/>
      <c r="L22" s="3"/>
    </row>
    <row r="23" spans="1:12" ht="13.2" hidden="1" x14ac:dyDescent="0.25">
      <c r="A23" s="20" t="s">
        <v>27</v>
      </c>
      <c r="B23" s="45">
        <v>703</v>
      </c>
      <c r="C23" s="15" t="s">
        <v>7</v>
      </c>
      <c r="D23" s="22" t="s">
        <v>57</v>
      </c>
      <c r="E23" s="34" t="s">
        <v>6</v>
      </c>
      <c r="F23" s="18">
        <v>286341.09999999998</v>
      </c>
      <c r="G23" s="19">
        <v>372306</v>
      </c>
      <c r="H23" s="19">
        <v>482331</v>
      </c>
      <c r="I23" s="3">
        <f t="shared" si="0"/>
        <v>1.3002185156095301</v>
      </c>
      <c r="J23" s="3"/>
      <c r="K23" s="3"/>
      <c r="L23" s="3"/>
    </row>
    <row r="24" spans="1:12" ht="13.2" hidden="1" x14ac:dyDescent="0.25">
      <c r="A24" s="15" t="s">
        <v>10</v>
      </c>
      <c r="B24" s="45">
        <v>703</v>
      </c>
      <c r="C24" s="15" t="s">
        <v>7</v>
      </c>
      <c r="D24" s="22" t="s">
        <v>57</v>
      </c>
      <c r="E24" s="34" t="s">
        <v>9</v>
      </c>
      <c r="F24" s="18">
        <v>21200</v>
      </c>
      <c r="G24" s="19">
        <v>25540</v>
      </c>
      <c r="H24" s="19">
        <v>22550</v>
      </c>
      <c r="I24" s="3">
        <f t="shared" si="0"/>
        <v>1.2047169811320755</v>
      </c>
      <c r="J24" s="3"/>
      <c r="K24" s="3"/>
      <c r="L24" s="3"/>
    </row>
    <row r="25" spans="1:12" ht="13.2" hidden="1" x14ac:dyDescent="0.25">
      <c r="A25" s="15" t="s">
        <v>24</v>
      </c>
      <c r="B25" s="45">
        <v>703</v>
      </c>
      <c r="C25" s="15" t="s">
        <v>7</v>
      </c>
      <c r="D25" s="22" t="s">
        <v>57</v>
      </c>
      <c r="E25" s="34" t="s">
        <v>21</v>
      </c>
      <c r="F25" s="18">
        <v>10900</v>
      </c>
      <c r="G25" s="19">
        <v>11435</v>
      </c>
      <c r="H25" s="19">
        <v>11500</v>
      </c>
      <c r="I25" s="3">
        <f t="shared" si="0"/>
        <v>1.0490825688073395</v>
      </c>
      <c r="J25" s="3"/>
      <c r="K25" s="3"/>
      <c r="L25" s="3"/>
    </row>
    <row r="26" spans="1:12" ht="13.2" hidden="1" x14ac:dyDescent="0.25">
      <c r="A26" s="15"/>
      <c r="B26" s="45">
        <v>703</v>
      </c>
      <c r="C26" s="15" t="s">
        <v>7</v>
      </c>
      <c r="D26" s="24">
        <v>7824009</v>
      </c>
      <c r="E26" s="60"/>
      <c r="F26" s="18"/>
      <c r="G26" s="14">
        <f>F26*1.049</f>
        <v>0</v>
      </c>
      <c r="H26" s="14">
        <f>G26*1.14</f>
        <v>0</v>
      </c>
      <c r="I26" s="3" t="e">
        <f t="shared" si="0"/>
        <v>#DIV/0!</v>
      </c>
      <c r="J26" s="3"/>
      <c r="K26" s="3"/>
      <c r="L26" s="3"/>
    </row>
    <row r="27" spans="1:12" ht="13.2" hidden="1" x14ac:dyDescent="0.25">
      <c r="A27" s="15"/>
      <c r="B27" s="45">
        <v>703</v>
      </c>
      <c r="C27" s="15" t="s">
        <v>7</v>
      </c>
      <c r="D27" s="24">
        <v>7824009</v>
      </c>
      <c r="E27" s="60">
        <v>414</v>
      </c>
      <c r="F27" s="18"/>
      <c r="G27" s="14">
        <f>F27*1.049</f>
        <v>0</v>
      </c>
      <c r="H27" s="14">
        <f>G27*1.14</f>
        <v>0</v>
      </c>
      <c r="I27" s="3" t="e">
        <f t="shared" si="0"/>
        <v>#DIV/0!</v>
      </c>
      <c r="J27" s="3"/>
      <c r="K27" s="3"/>
      <c r="L27" s="3"/>
    </row>
    <row r="28" spans="1:12" ht="20.399999999999999" hidden="1" x14ac:dyDescent="0.25">
      <c r="A28" s="37" t="s">
        <v>12</v>
      </c>
      <c r="B28" s="45">
        <v>703</v>
      </c>
      <c r="C28" s="21" t="s">
        <v>11</v>
      </c>
      <c r="D28" s="24"/>
      <c r="E28" s="60"/>
      <c r="F28" s="29">
        <f>F29</f>
        <v>41100</v>
      </c>
      <c r="G28" s="14">
        <f>G29</f>
        <v>43100</v>
      </c>
      <c r="H28" s="14">
        <f>H29</f>
        <v>43700</v>
      </c>
      <c r="I28" s="3"/>
      <c r="J28" s="3"/>
      <c r="K28" s="3"/>
      <c r="L28" s="3"/>
    </row>
    <row r="29" spans="1:12" ht="20.399999999999999" hidden="1" x14ac:dyDescent="0.25">
      <c r="A29" s="61" t="s">
        <v>74</v>
      </c>
      <c r="B29" s="45">
        <v>703</v>
      </c>
      <c r="C29" s="22" t="s">
        <v>11</v>
      </c>
      <c r="D29" s="187" t="s">
        <v>72</v>
      </c>
      <c r="E29" s="188"/>
      <c r="F29" s="18">
        <v>41100</v>
      </c>
      <c r="G29" s="19">
        <v>43100</v>
      </c>
      <c r="H29" s="19">
        <v>43700</v>
      </c>
      <c r="I29" s="3"/>
      <c r="J29" s="3"/>
      <c r="K29" s="3"/>
      <c r="L29" s="3"/>
    </row>
    <row r="30" spans="1:12" ht="13.2" hidden="1" x14ac:dyDescent="0.25">
      <c r="A30" s="61" t="s">
        <v>49</v>
      </c>
      <c r="B30" s="45">
        <v>703</v>
      </c>
      <c r="C30" s="22" t="s">
        <v>11</v>
      </c>
      <c r="D30" s="25" t="s">
        <v>72</v>
      </c>
      <c r="E30" s="60">
        <v>530</v>
      </c>
      <c r="F30" s="18">
        <v>41100</v>
      </c>
      <c r="G30" s="19">
        <v>43100</v>
      </c>
      <c r="H30" s="19">
        <v>43700</v>
      </c>
      <c r="I30" s="3"/>
      <c r="J30" s="3"/>
      <c r="K30" s="3"/>
      <c r="L30" s="3"/>
    </row>
    <row r="31" spans="1:12" ht="13.2" hidden="1" x14ac:dyDescent="0.25">
      <c r="A31" s="37" t="s">
        <v>41</v>
      </c>
      <c r="B31" s="45">
        <v>703</v>
      </c>
      <c r="C31" s="32" t="s">
        <v>40</v>
      </c>
      <c r="D31" s="48"/>
      <c r="E31" s="97"/>
      <c r="F31" s="29">
        <f>F32</f>
        <v>20920</v>
      </c>
      <c r="G31" s="14"/>
      <c r="H31" s="14"/>
      <c r="I31" s="3"/>
      <c r="J31" s="3"/>
      <c r="K31" s="3"/>
      <c r="L31" s="3"/>
    </row>
    <row r="32" spans="1:12" ht="26.4" hidden="1" x14ac:dyDescent="0.25">
      <c r="A32" s="58" t="s">
        <v>58</v>
      </c>
      <c r="B32" s="45">
        <v>703</v>
      </c>
      <c r="C32" s="22" t="s">
        <v>40</v>
      </c>
      <c r="D32" s="200" t="s">
        <v>59</v>
      </c>
      <c r="E32" s="201"/>
      <c r="F32" s="18">
        <f>F33</f>
        <v>20920</v>
      </c>
      <c r="G32" s="19"/>
      <c r="H32" s="19"/>
      <c r="I32" s="3"/>
      <c r="J32" s="3"/>
      <c r="K32" s="3"/>
      <c r="L32" s="3"/>
    </row>
    <row r="33" spans="1:12" ht="13.2" hidden="1" x14ac:dyDescent="0.25">
      <c r="A33" s="58" t="s">
        <v>60</v>
      </c>
      <c r="B33" s="45">
        <v>703</v>
      </c>
      <c r="C33" s="22" t="s">
        <v>40</v>
      </c>
      <c r="D33" s="53" t="s">
        <v>59</v>
      </c>
      <c r="E33" s="44">
        <v>530</v>
      </c>
      <c r="F33" s="18">
        <v>20920</v>
      </c>
      <c r="G33" s="14"/>
      <c r="H33" s="14"/>
      <c r="I33" s="3"/>
      <c r="J33" s="3"/>
      <c r="K33" s="3"/>
      <c r="L33" s="3"/>
    </row>
    <row r="34" spans="1:12" ht="13.2" hidden="1" x14ac:dyDescent="0.25">
      <c r="A34" s="15" t="s">
        <v>14</v>
      </c>
      <c r="B34" s="45">
        <v>703</v>
      </c>
      <c r="C34" s="27" t="s">
        <v>13</v>
      </c>
      <c r="D34" s="28"/>
      <c r="E34" s="97"/>
      <c r="F34" s="29">
        <f t="shared" ref="F34:H35" si="1">F35</f>
        <v>10000</v>
      </c>
      <c r="G34" s="14">
        <f t="shared" si="1"/>
        <v>10500</v>
      </c>
      <c r="H34" s="14">
        <f t="shared" si="1"/>
        <v>10500</v>
      </c>
      <c r="I34" s="3">
        <f t="shared" si="0"/>
        <v>1.05</v>
      </c>
      <c r="J34" s="3"/>
      <c r="K34" s="3"/>
      <c r="L34" s="3"/>
    </row>
    <row r="35" spans="1:12" ht="13.2" hidden="1" x14ac:dyDescent="0.25">
      <c r="A35" s="20" t="s">
        <v>65</v>
      </c>
      <c r="B35" s="45">
        <v>703</v>
      </c>
      <c r="C35" s="15" t="s">
        <v>13</v>
      </c>
      <c r="D35" s="56" t="s">
        <v>63</v>
      </c>
      <c r="E35" s="60"/>
      <c r="F35" s="18">
        <f t="shared" si="1"/>
        <v>10000</v>
      </c>
      <c r="G35" s="19">
        <f t="shared" si="1"/>
        <v>10500</v>
      </c>
      <c r="H35" s="19">
        <f t="shared" si="1"/>
        <v>10500</v>
      </c>
      <c r="I35" s="3">
        <f t="shared" si="0"/>
        <v>1.05</v>
      </c>
      <c r="J35" s="3"/>
      <c r="K35" s="3"/>
      <c r="L35" s="3"/>
    </row>
    <row r="36" spans="1:12" ht="13.2" hidden="1" x14ac:dyDescent="0.25">
      <c r="A36" s="15" t="s">
        <v>16</v>
      </c>
      <c r="B36" s="45">
        <v>703</v>
      </c>
      <c r="C36" s="15" t="s">
        <v>13</v>
      </c>
      <c r="D36" s="57" t="s">
        <v>64</v>
      </c>
      <c r="E36" s="34" t="s">
        <v>15</v>
      </c>
      <c r="F36" s="18">
        <v>10000</v>
      </c>
      <c r="G36" s="19">
        <v>10500</v>
      </c>
      <c r="H36" s="19">
        <v>10500</v>
      </c>
      <c r="I36" s="3">
        <f t="shared" si="0"/>
        <v>1.05</v>
      </c>
      <c r="J36" s="3"/>
      <c r="K36" s="3"/>
      <c r="L36" s="3"/>
    </row>
    <row r="37" spans="1:12" ht="13.2" hidden="1" x14ac:dyDescent="0.25">
      <c r="A37" s="15" t="s">
        <v>18</v>
      </c>
      <c r="B37" s="45">
        <v>703</v>
      </c>
      <c r="C37" s="27" t="s">
        <v>17</v>
      </c>
      <c r="D37" s="28"/>
      <c r="E37" s="97"/>
      <c r="F37" s="29">
        <f t="shared" ref="F37:H38" si="2">F38</f>
        <v>4527.8999999999996</v>
      </c>
      <c r="G37" s="14">
        <f t="shared" si="2"/>
        <v>4750</v>
      </c>
      <c r="H37" s="14">
        <f t="shared" si="2"/>
        <v>4817</v>
      </c>
      <c r="I37" s="3"/>
      <c r="J37" s="3"/>
      <c r="K37" s="3"/>
      <c r="L37" s="3"/>
    </row>
    <row r="38" spans="1:12" ht="13.2" hidden="1" x14ac:dyDescent="0.25">
      <c r="A38" s="58" t="s">
        <v>61</v>
      </c>
      <c r="B38" s="45">
        <v>703</v>
      </c>
      <c r="C38" s="15" t="s">
        <v>17</v>
      </c>
      <c r="D38" s="260" t="s">
        <v>62</v>
      </c>
      <c r="E38" s="261"/>
      <c r="F38" s="18">
        <f t="shared" si="2"/>
        <v>4527.8999999999996</v>
      </c>
      <c r="G38" s="19">
        <f t="shared" si="2"/>
        <v>4750</v>
      </c>
      <c r="H38" s="19">
        <f t="shared" si="2"/>
        <v>4817</v>
      </c>
      <c r="I38" s="3"/>
      <c r="J38" s="3"/>
      <c r="K38" s="3"/>
      <c r="L38" s="3"/>
    </row>
    <row r="39" spans="1:12" ht="13.2" hidden="1" x14ac:dyDescent="0.25">
      <c r="A39" s="20" t="s">
        <v>42</v>
      </c>
      <c r="B39" s="45">
        <v>703</v>
      </c>
      <c r="C39" s="15" t="s">
        <v>17</v>
      </c>
      <c r="D39" s="54" t="s">
        <v>62</v>
      </c>
      <c r="E39" s="34">
        <v>853</v>
      </c>
      <c r="F39" s="18">
        <v>4527.8999999999996</v>
      </c>
      <c r="G39" s="19">
        <v>4750</v>
      </c>
      <c r="H39" s="19">
        <v>4817</v>
      </c>
      <c r="I39" s="3"/>
      <c r="J39" s="3"/>
      <c r="K39" s="3"/>
      <c r="L39" s="3"/>
    </row>
    <row r="40" spans="1:12" ht="13.2" hidden="1" x14ac:dyDescent="0.25">
      <c r="A40" s="20" t="s">
        <v>46</v>
      </c>
      <c r="B40" s="45">
        <v>703</v>
      </c>
      <c r="C40" s="32" t="s">
        <v>45</v>
      </c>
      <c r="D40" s="28"/>
      <c r="E40" s="97"/>
      <c r="F40" s="50">
        <f t="shared" ref="F40:H41" si="3">F41</f>
        <v>57579</v>
      </c>
      <c r="G40" s="14">
        <f t="shared" si="3"/>
        <v>55451</v>
      </c>
      <c r="H40" s="14">
        <f t="shared" si="3"/>
        <v>55451</v>
      </c>
      <c r="I40" s="3"/>
      <c r="J40" s="3"/>
      <c r="K40" s="3"/>
      <c r="L40" s="3"/>
    </row>
    <row r="41" spans="1:12" ht="13.2" hidden="1" x14ac:dyDescent="0.25">
      <c r="A41" s="20" t="s">
        <v>47</v>
      </c>
      <c r="B41" s="45">
        <v>703</v>
      </c>
      <c r="C41" s="21" t="s">
        <v>48</v>
      </c>
      <c r="D41" s="17"/>
      <c r="E41" s="60"/>
      <c r="F41" s="18">
        <f t="shared" si="3"/>
        <v>57579</v>
      </c>
      <c r="G41" s="19">
        <f t="shared" si="3"/>
        <v>55451</v>
      </c>
      <c r="H41" s="19">
        <f t="shared" si="3"/>
        <v>55451</v>
      </c>
      <c r="I41" s="3"/>
      <c r="J41" s="3"/>
      <c r="K41" s="3"/>
      <c r="L41" s="3"/>
    </row>
    <row r="42" spans="1:12" ht="24.75" hidden="1" customHeight="1" x14ac:dyDescent="0.25">
      <c r="A42" s="58" t="s">
        <v>66</v>
      </c>
      <c r="B42" s="45">
        <v>703</v>
      </c>
      <c r="C42" s="22" t="s">
        <v>48</v>
      </c>
      <c r="D42" s="262" t="s">
        <v>67</v>
      </c>
      <c r="E42" s="263"/>
      <c r="F42" s="18">
        <f>F43+F44</f>
        <v>57579</v>
      </c>
      <c r="G42" s="19">
        <f>G43+G44</f>
        <v>55451</v>
      </c>
      <c r="H42" s="19">
        <f>H43+H44</f>
        <v>55451</v>
      </c>
      <c r="I42" s="3"/>
      <c r="J42" s="3"/>
      <c r="K42" s="3"/>
      <c r="L42" s="3"/>
    </row>
    <row r="43" spans="1:12" ht="15" hidden="1" customHeight="1" x14ac:dyDescent="0.25">
      <c r="A43" s="20" t="s">
        <v>54</v>
      </c>
      <c r="B43" s="45">
        <v>703</v>
      </c>
      <c r="C43" s="26" t="s">
        <v>48</v>
      </c>
      <c r="D43" s="55" t="s">
        <v>67</v>
      </c>
      <c r="E43" s="42">
        <v>121</v>
      </c>
      <c r="F43" s="18">
        <v>44224</v>
      </c>
      <c r="G43" s="19">
        <v>42589</v>
      </c>
      <c r="H43" s="19">
        <v>42589</v>
      </c>
      <c r="I43" s="3"/>
      <c r="J43" s="3"/>
      <c r="K43" s="3"/>
      <c r="L43" s="3"/>
    </row>
    <row r="44" spans="1:12" ht="26.25" hidden="1" customHeight="1" x14ac:dyDescent="0.25">
      <c r="A44" s="20" t="s">
        <v>55</v>
      </c>
      <c r="B44" s="45">
        <v>703</v>
      </c>
      <c r="C44" s="26" t="s">
        <v>48</v>
      </c>
      <c r="D44" s="55" t="s">
        <v>67</v>
      </c>
      <c r="E44" s="44">
        <v>129</v>
      </c>
      <c r="F44" s="18">
        <v>13355</v>
      </c>
      <c r="G44" s="19">
        <v>12862</v>
      </c>
      <c r="H44" s="19">
        <v>12862</v>
      </c>
      <c r="I44" s="3"/>
      <c r="J44" s="3"/>
      <c r="K44" s="3"/>
      <c r="L44" s="3"/>
    </row>
    <row r="45" spans="1:12" ht="13.2" hidden="1" x14ac:dyDescent="0.25">
      <c r="A45" s="15" t="s">
        <v>31</v>
      </c>
      <c r="B45" s="45">
        <v>703</v>
      </c>
      <c r="C45" s="27" t="s">
        <v>29</v>
      </c>
      <c r="D45" s="28"/>
      <c r="E45" s="97"/>
      <c r="F45" s="50">
        <f>F46+F49</f>
        <v>556042.16999999993</v>
      </c>
      <c r="G45" s="14">
        <f>G46+G49</f>
        <v>436500</v>
      </c>
      <c r="H45" s="14">
        <f>H46+H49</f>
        <v>457800</v>
      </c>
      <c r="I45" s="3"/>
      <c r="J45" s="3"/>
      <c r="K45" s="3"/>
      <c r="L45" s="3"/>
    </row>
    <row r="46" spans="1:12" ht="13.2" hidden="1" x14ac:dyDescent="0.25">
      <c r="A46" s="15" t="s">
        <v>44</v>
      </c>
      <c r="B46" s="45">
        <v>703</v>
      </c>
      <c r="C46" s="32" t="s">
        <v>43</v>
      </c>
      <c r="D46" s="17"/>
      <c r="E46" s="60"/>
      <c r="F46" s="29">
        <f>F47</f>
        <v>416042.17</v>
      </c>
      <c r="G46" s="14">
        <f>G47</f>
        <v>436500</v>
      </c>
      <c r="H46" s="14">
        <f>H47</f>
        <v>457800</v>
      </c>
      <c r="I46" s="3"/>
      <c r="J46" s="3"/>
      <c r="K46" s="3"/>
      <c r="L46" s="3"/>
    </row>
    <row r="47" spans="1:12" ht="13.2" hidden="1" x14ac:dyDescent="0.25">
      <c r="A47" s="37" t="s">
        <v>68</v>
      </c>
      <c r="B47" s="45">
        <v>703</v>
      </c>
      <c r="C47" s="22" t="s">
        <v>43</v>
      </c>
      <c r="D47" s="187" t="s">
        <v>69</v>
      </c>
      <c r="E47" s="188"/>
      <c r="F47" s="18">
        <f>F48</f>
        <v>416042.17</v>
      </c>
      <c r="G47" s="19">
        <v>436500</v>
      </c>
      <c r="H47" s="19">
        <f>H48</f>
        <v>457800</v>
      </c>
      <c r="I47" s="3"/>
      <c r="J47" s="3"/>
      <c r="K47" s="3"/>
      <c r="L47" s="3"/>
    </row>
    <row r="48" spans="1:12" ht="13.2" hidden="1" x14ac:dyDescent="0.25">
      <c r="A48" s="20" t="s">
        <v>27</v>
      </c>
      <c r="B48" s="45">
        <v>703</v>
      </c>
      <c r="C48" s="22" t="s">
        <v>43</v>
      </c>
      <c r="D48" s="22" t="s">
        <v>69</v>
      </c>
      <c r="E48" s="25" t="s">
        <v>6</v>
      </c>
      <c r="F48" s="18">
        <v>416042.17</v>
      </c>
      <c r="G48" s="19">
        <v>436500</v>
      </c>
      <c r="H48" s="19">
        <v>457800</v>
      </c>
      <c r="I48" s="3"/>
      <c r="J48" s="3"/>
      <c r="K48" s="3"/>
      <c r="L48" s="3"/>
    </row>
    <row r="49" spans="1:12" ht="13.2" hidden="1" x14ac:dyDescent="0.25">
      <c r="A49" s="15" t="s">
        <v>20</v>
      </c>
      <c r="B49" s="45">
        <v>703</v>
      </c>
      <c r="C49" s="32" t="s">
        <v>19</v>
      </c>
      <c r="D49" s="51"/>
      <c r="E49" s="115"/>
      <c r="F49" s="29">
        <f t="shared" ref="F49:H50" si="4">F50</f>
        <v>140000</v>
      </c>
      <c r="G49" s="14">
        <f t="shared" si="4"/>
        <v>0</v>
      </c>
      <c r="H49" s="14">
        <f t="shared" si="4"/>
        <v>0</v>
      </c>
      <c r="I49" s="3"/>
      <c r="J49" s="3"/>
      <c r="K49" s="3"/>
      <c r="L49" s="3"/>
    </row>
    <row r="50" spans="1:12" ht="13.2" hidden="1" x14ac:dyDescent="0.25">
      <c r="A50" s="20" t="s">
        <v>71</v>
      </c>
      <c r="B50" s="45">
        <v>703</v>
      </c>
      <c r="C50" s="7" t="s">
        <v>19</v>
      </c>
      <c r="D50" s="262" t="s">
        <v>70</v>
      </c>
      <c r="E50" s="263"/>
      <c r="F50" s="18">
        <f t="shared" si="4"/>
        <v>140000</v>
      </c>
      <c r="G50" s="19">
        <f t="shared" si="4"/>
        <v>0</v>
      </c>
      <c r="H50" s="19">
        <f t="shared" si="4"/>
        <v>0</v>
      </c>
      <c r="I50" s="3">
        <f>G50/F50</f>
        <v>0</v>
      </c>
      <c r="J50" s="3"/>
      <c r="K50" s="3"/>
      <c r="L50" s="3"/>
    </row>
    <row r="51" spans="1:12" ht="12.75" hidden="1" customHeight="1" x14ac:dyDescent="0.25">
      <c r="A51" s="20" t="s">
        <v>27</v>
      </c>
      <c r="B51" s="45">
        <v>703</v>
      </c>
      <c r="C51" s="22" t="s">
        <v>19</v>
      </c>
      <c r="D51" s="59" t="s">
        <v>70</v>
      </c>
      <c r="E51" s="44">
        <v>244</v>
      </c>
      <c r="F51" s="18">
        <v>140000</v>
      </c>
      <c r="G51" s="14"/>
      <c r="H51" s="14"/>
      <c r="I51" s="3">
        <f>G51/F51</f>
        <v>0</v>
      </c>
      <c r="J51" s="3"/>
      <c r="K51" s="3"/>
      <c r="L51" s="3"/>
    </row>
    <row r="52" spans="1:12" ht="409.6" hidden="1" customHeight="1" x14ac:dyDescent="0.25">
      <c r="A52" s="4"/>
      <c r="B52" s="40"/>
      <c r="C52" s="4"/>
      <c r="D52" s="23"/>
      <c r="E52" s="40"/>
      <c r="F52" s="31" t="s">
        <v>26</v>
      </c>
      <c r="G52" s="31"/>
      <c r="H52" s="31"/>
      <c r="I52" s="4"/>
      <c r="J52" s="4"/>
    </row>
    <row r="53" spans="1:12" ht="12.75" hidden="1" customHeight="1" x14ac:dyDescent="0.25">
      <c r="A53" s="191" t="s">
        <v>22</v>
      </c>
      <c r="B53" s="191"/>
      <c r="C53" s="191"/>
      <c r="D53" s="191"/>
      <c r="E53" s="191"/>
      <c r="F53" s="191"/>
      <c r="G53" s="31"/>
      <c r="H53" s="31"/>
      <c r="I53" s="31"/>
      <c r="J53" s="4"/>
    </row>
    <row r="54" spans="1:12" ht="12.75" hidden="1" customHeight="1" x14ac:dyDescent="0.25">
      <c r="A54" s="191" t="s">
        <v>52</v>
      </c>
      <c r="B54" s="191"/>
      <c r="C54" s="191"/>
      <c r="D54" s="191"/>
      <c r="E54" s="191"/>
      <c r="F54" s="191"/>
      <c r="G54" s="31"/>
      <c r="H54" s="31"/>
      <c r="I54" s="31"/>
      <c r="J54" s="31"/>
    </row>
    <row r="55" spans="1:12" ht="10.5" hidden="1" customHeight="1" x14ac:dyDescent="0.25">
      <c r="A55" s="191" t="s">
        <v>50</v>
      </c>
      <c r="B55" s="191"/>
      <c r="C55" s="191"/>
      <c r="D55" s="191"/>
      <c r="E55" s="191"/>
      <c r="F55" s="191"/>
      <c r="G55" s="31"/>
      <c r="H55" s="31"/>
      <c r="I55" s="31"/>
      <c r="J55" s="31"/>
    </row>
    <row r="56" spans="1:12" ht="12.75" hidden="1" customHeight="1" x14ac:dyDescent="0.25">
      <c r="A56" s="191" t="s">
        <v>35</v>
      </c>
      <c r="B56" s="191"/>
      <c r="C56" s="191"/>
      <c r="D56" s="191"/>
      <c r="E56" s="191"/>
      <c r="F56" s="191"/>
      <c r="G56" s="31"/>
      <c r="H56" s="31"/>
      <c r="I56" s="4"/>
      <c r="J56" s="4"/>
      <c r="K56" s="4"/>
      <c r="L56" s="4"/>
    </row>
    <row r="57" spans="1:12" ht="12.75" hidden="1" customHeight="1" x14ac:dyDescent="0.25">
      <c r="A57" s="62"/>
      <c r="B57" s="192" t="s">
        <v>51</v>
      </c>
      <c r="C57" s="192"/>
      <c r="D57" s="192"/>
      <c r="E57" s="192"/>
      <c r="F57" s="192"/>
      <c r="G57" s="4"/>
      <c r="H57" s="4"/>
      <c r="I57" s="4"/>
      <c r="J57" s="4"/>
      <c r="K57" s="4"/>
      <c r="L57" s="4"/>
    </row>
    <row r="58" spans="1:12" ht="18" hidden="1" customHeight="1" x14ac:dyDescent="0.25">
      <c r="A58" s="186" t="s">
        <v>23</v>
      </c>
      <c r="B58" s="186"/>
      <c r="C58" s="186"/>
      <c r="D58" s="186"/>
      <c r="E58" s="186"/>
      <c r="F58" s="186"/>
      <c r="G58" s="191"/>
      <c r="H58" s="191"/>
      <c r="I58" s="191"/>
      <c r="J58" s="191"/>
      <c r="K58" s="191"/>
      <c r="L58" s="191"/>
    </row>
    <row r="59" spans="1:12" ht="12.75" hidden="1" customHeight="1" x14ac:dyDescent="0.25">
      <c r="A59" s="186" t="s">
        <v>75</v>
      </c>
      <c r="B59" s="186"/>
      <c r="C59" s="186"/>
      <c r="D59" s="186"/>
      <c r="E59" s="186"/>
      <c r="F59" s="186"/>
      <c r="G59" s="191"/>
      <c r="H59" s="191"/>
      <c r="I59" s="191"/>
      <c r="J59" s="191"/>
      <c r="K59" s="191"/>
      <c r="L59" s="191"/>
    </row>
    <row r="60" spans="1:12" ht="12.75" hidden="1" customHeight="1" x14ac:dyDescent="0.25">
      <c r="A60" s="4"/>
      <c r="B60" s="40"/>
      <c r="C60" s="4"/>
      <c r="D60" s="23"/>
      <c r="E60" s="40"/>
      <c r="F60" s="4"/>
      <c r="G60" s="62"/>
      <c r="H60" s="192"/>
      <c r="I60" s="192"/>
      <c r="J60" s="192"/>
      <c r="K60" s="192"/>
      <c r="L60" s="192"/>
    </row>
    <row r="61" spans="1:12" ht="12.75" hidden="1" customHeight="1" x14ac:dyDescent="0.25">
      <c r="A61" s="6" t="s">
        <v>1</v>
      </c>
      <c r="B61" s="42" t="s">
        <v>4</v>
      </c>
      <c r="C61" s="6" t="s">
        <v>0</v>
      </c>
      <c r="D61" s="7" t="s">
        <v>2</v>
      </c>
      <c r="E61" s="118" t="s">
        <v>3</v>
      </c>
      <c r="F61" s="80"/>
      <c r="G61" s="78">
        <v>2017</v>
      </c>
      <c r="H61" s="79">
        <v>2018</v>
      </c>
      <c r="I61" s="4"/>
      <c r="J61" s="4"/>
    </row>
    <row r="62" spans="1:12" ht="12.75" hidden="1" customHeight="1" x14ac:dyDescent="0.25">
      <c r="A62" s="8"/>
      <c r="B62" s="43"/>
      <c r="C62" s="8"/>
      <c r="D62" s="9"/>
      <c r="E62" s="113"/>
      <c r="F62" s="10"/>
      <c r="G62" s="81"/>
      <c r="H62" s="82"/>
      <c r="I62" s="4"/>
      <c r="J62" s="4"/>
    </row>
    <row r="63" spans="1:12" ht="13.2" hidden="1" x14ac:dyDescent="0.25">
      <c r="A63" s="11" t="s">
        <v>38</v>
      </c>
      <c r="B63" s="45">
        <v>703</v>
      </c>
      <c r="C63" s="12"/>
      <c r="D63" s="13"/>
      <c r="E63" s="114"/>
      <c r="F63" s="77"/>
      <c r="G63" s="77">
        <f>G64+G88+G93+G97</f>
        <v>3422120</v>
      </c>
      <c r="H63" s="71">
        <f>H64+H88+H93+H97</f>
        <v>3585662</v>
      </c>
      <c r="I63" s="4"/>
      <c r="J63" s="35"/>
      <c r="L63" s="2"/>
    </row>
    <row r="64" spans="1:12" ht="13.8" hidden="1" x14ac:dyDescent="0.25">
      <c r="A64" s="67" t="s">
        <v>30</v>
      </c>
      <c r="B64" s="45">
        <v>703</v>
      </c>
      <c r="C64" s="27" t="s">
        <v>28</v>
      </c>
      <c r="D64" s="17"/>
      <c r="E64" s="60"/>
      <c r="F64" s="49"/>
      <c r="G64" s="49">
        <f>G65+G69+G76+G79+G82+G85</f>
        <v>2930169</v>
      </c>
      <c r="H64" s="50">
        <f>H65+H69+H76+H79+H82+H85</f>
        <v>3072411</v>
      </c>
      <c r="I64" s="4"/>
      <c r="J64" s="4"/>
    </row>
    <row r="65" spans="1:12" ht="20.399999999999999" hidden="1" x14ac:dyDescent="0.25">
      <c r="A65" s="37" t="s">
        <v>37</v>
      </c>
      <c r="B65" s="45">
        <v>703</v>
      </c>
      <c r="C65" s="21" t="s">
        <v>39</v>
      </c>
      <c r="D65" s="17"/>
      <c r="E65" s="24"/>
      <c r="F65" s="47"/>
      <c r="G65" s="47">
        <f>G66</f>
        <v>467477</v>
      </c>
      <c r="H65" s="29">
        <f>H66</f>
        <v>474022</v>
      </c>
      <c r="I65" s="4"/>
      <c r="J65" s="4"/>
    </row>
    <row r="66" spans="1:12" ht="13.2" hidden="1" x14ac:dyDescent="0.25">
      <c r="A66" s="58" t="s">
        <v>73</v>
      </c>
      <c r="B66" s="45">
        <v>703</v>
      </c>
      <c r="C66" s="22" t="s">
        <v>39</v>
      </c>
      <c r="D66" s="187" t="s">
        <v>53</v>
      </c>
      <c r="E66" s="188"/>
      <c r="F66" s="38"/>
      <c r="G66" s="38">
        <f>G67+G68</f>
        <v>467477</v>
      </c>
      <c r="H66" s="18">
        <f>H67+H68</f>
        <v>474022</v>
      </c>
      <c r="I66" s="4"/>
      <c r="J66" s="35"/>
      <c r="L66" s="2"/>
    </row>
    <row r="67" spans="1:12" ht="13.2" hidden="1" x14ac:dyDescent="0.25">
      <c r="A67" s="20" t="s">
        <v>54</v>
      </c>
      <c r="B67" s="45">
        <v>703</v>
      </c>
      <c r="C67" s="22" t="s">
        <v>39</v>
      </c>
      <c r="D67" s="22" t="s">
        <v>53</v>
      </c>
      <c r="E67" s="24" t="s">
        <v>5</v>
      </c>
      <c r="F67" s="38"/>
      <c r="G67" s="33">
        <v>359045</v>
      </c>
      <c r="H67" s="33">
        <v>364072</v>
      </c>
      <c r="I67" s="4"/>
      <c r="J67" s="4"/>
    </row>
    <row r="68" spans="1:12" ht="26.4" hidden="1" x14ac:dyDescent="0.25">
      <c r="A68" s="58" t="s">
        <v>55</v>
      </c>
      <c r="B68" s="45">
        <v>703</v>
      </c>
      <c r="C68" s="22" t="s">
        <v>39</v>
      </c>
      <c r="D68" s="22" t="s">
        <v>53</v>
      </c>
      <c r="E68" s="24" t="s">
        <v>56</v>
      </c>
      <c r="F68" s="38"/>
      <c r="G68" s="52">
        <v>108432</v>
      </c>
      <c r="H68" s="33">
        <v>109950</v>
      </c>
      <c r="I68" s="4"/>
      <c r="J68" s="4"/>
    </row>
    <row r="69" spans="1:12" ht="26.4" hidden="1" x14ac:dyDescent="0.25">
      <c r="A69" s="20" t="s">
        <v>8</v>
      </c>
      <c r="B69" s="45">
        <v>703</v>
      </c>
      <c r="C69" s="16" t="s">
        <v>7</v>
      </c>
      <c r="D69" s="17"/>
      <c r="E69" s="60"/>
      <c r="F69" s="47"/>
      <c r="G69" s="47">
        <f>G70</f>
        <v>2404342</v>
      </c>
      <c r="H69" s="29">
        <f>H70</f>
        <v>2539372</v>
      </c>
      <c r="I69" s="4"/>
      <c r="J69" s="4"/>
    </row>
    <row r="70" spans="1:12" ht="26.4" hidden="1" x14ac:dyDescent="0.25">
      <c r="A70" s="58" t="s">
        <v>8</v>
      </c>
      <c r="B70" s="45">
        <v>703</v>
      </c>
      <c r="C70" s="15" t="s">
        <v>7</v>
      </c>
      <c r="D70" s="21" t="s">
        <v>57</v>
      </c>
      <c r="E70" s="60"/>
      <c r="F70" s="38"/>
      <c r="G70" s="38">
        <f>G71+G72+G73+G74+G75</f>
        <v>2404342</v>
      </c>
      <c r="H70" s="18">
        <f>H71+H72+H73+H74+H75</f>
        <v>2539372</v>
      </c>
      <c r="I70" s="4"/>
      <c r="J70" s="4"/>
    </row>
    <row r="71" spans="1:12" ht="13.2" hidden="1" x14ac:dyDescent="0.25">
      <c r="A71" s="20" t="s">
        <v>54</v>
      </c>
      <c r="B71" s="45">
        <v>703</v>
      </c>
      <c r="C71" s="15" t="s">
        <v>7</v>
      </c>
      <c r="D71" s="22" t="s">
        <v>57</v>
      </c>
      <c r="E71" s="34" t="s">
        <v>5</v>
      </c>
      <c r="F71" s="38"/>
      <c r="G71" s="33">
        <v>1532305</v>
      </c>
      <c r="H71" s="33">
        <v>1553756</v>
      </c>
      <c r="I71" s="4"/>
      <c r="J71" s="35"/>
      <c r="L71" s="2"/>
    </row>
    <row r="72" spans="1:12" ht="26.4" hidden="1" x14ac:dyDescent="0.25">
      <c r="A72" s="58" t="s">
        <v>55</v>
      </c>
      <c r="B72" s="45">
        <v>703</v>
      </c>
      <c r="C72" s="22" t="s">
        <v>7</v>
      </c>
      <c r="D72" s="22" t="s">
        <v>57</v>
      </c>
      <c r="E72" s="34">
        <v>129</v>
      </c>
      <c r="F72" s="38"/>
      <c r="G72" s="33">
        <v>462756</v>
      </c>
      <c r="H72" s="33">
        <v>469235</v>
      </c>
      <c r="I72" s="4"/>
      <c r="J72" s="35"/>
      <c r="L72" s="2"/>
    </row>
    <row r="73" spans="1:12" ht="13.2" hidden="1" x14ac:dyDescent="0.25">
      <c r="A73" s="20" t="s">
        <v>27</v>
      </c>
      <c r="B73" s="45">
        <v>703</v>
      </c>
      <c r="C73" s="15" t="s">
        <v>7</v>
      </c>
      <c r="D73" s="22" t="s">
        <v>57</v>
      </c>
      <c r="E73" s="34" t="s">
        <v>6</v>
      </c>
      <c r="F73" s="38"/>
      <c r="G73" s="33">
        <v>372306</v>
      </c>
      <c r="H73" s="33">
        <v>482331</v>
      </c>
      <c r="I73" s="4"/>
      <c r="J73" s="35"/>
      <c r="L73" s="2"/>
    </row>
    <row r="74" spans="1:12" ht="13.2" hidden="1" x14ac:dyDescent="0.25">
      <c r="A74" s="15" t="s">
        <v>10</v>
      </c>
      <c r="B74" s="45">
        <v>703</v>
      </c>
      <c r="C74" s="15" t="s">
        <v>7</v>
      </c>
      <c r="D74" s="22" t="s">
        <v>57</v>
      </c>
      <c r="E74" s="34" t="s">
        <v>9</v>
      </c>
      <c r="F74" s="38"/>
      <c r="G74" s="33">
        <v>25540</v>
      </c>
      <c r="H74" s="33">
        <v>22550</v>
      </c>
      <c r="I74" s="4"/>
      <c r="J74" s="35"/>
      <c r="L74" s="2"/>
    </row>
    <row r="75" spans="1:12" ht="13.2" hidden="1" x14ac:dyDescent="0.25">
      <c r="A75" s="15" t="s">
        <v>24</v>
      </c>
      <c r="B75" s="45">
        <v>703</v>
      </c>
      <c r="C75" s="15" t="s">
        <v>7</v>
      </c>
      <c r="D75" s="22" t="s">
        <v>57</v>
      </c>
      <c r="E75" s="34" t="s">
        <v>21</v>
      </c>
      <c r="F75" s="38"/>
      <c r="G75" s="33">
        <v>11435</v>
      </c>
      <c r="H75" s="33">
        <v>11500</v>
      </c>
      <c r="I75" s="4"/>
      <c r="J75" s="4"/>
    </row>
    <row r="76" spans="1:12" ht="20.399999999999999" hidden="1" x14ac:dyDescent="0.25">
      <c r="A76" s="37" t="s">
        <v>12</v>
      </c>
      <c r="B76" s="45">
        <v>703</v>
      </c>
      <c r="C76" s="21" t="s">
        <v>11</v>
      </c>
      <c r="D76" s="24"/>
      <c r="E76" s="60"/>
      <c r="F76" s="47"/>
      <c r="G76" s="47">
        <f>G77</f>
        <v>43100</v>
      </c>
      <c r="H76" s="29">
        <f>H77</f>
        <v>43700</v>
      </c>
      <c r="I76" s="4"/>
      <c r="J76" s="4"/>
    </row>
    <row r="77" spans="1:12" ht="20.399999999999999" hidden="1" x14ac:dyDescent="0.25">
      <c r="A77" s="61" t="s">
        <v>74</v>
      </c>
      <c r="B77" s="45">
        <v>703</v>
      </c>
      <c r="C77" s="22" t="s">
        <v>11</v>
      </c>
      <c r="D77" s="187" t="s">
        <v>72</v>
      </c>
      <c r="E77" s="188"/>
      <c r="F77" s="38"/>
      <c r="G77" s="33">
        <v>43100</v>
      </c>
      <c r="H77" s="33">
        <v>43700</v>
      </c>
      <c r="I77" s="4"/>
      <c r="J77" s="4"/>
    </row>
    <row r="78" spans="1:12" ht="13.2" hidden="1" x14ac:dyDescent="0.25">
      <c r="A78" s="61" t="s">
        <v>49</v>
      </c>
      <c r="B78" s="45">
        <v>703</v>
      </c>
      <c r="C78" s="22" t="s">
        <v>11</v>
      </c>
      <c r="D78" s="25" t="s">
        <v>72</v>
      </c>
      <c r="E78" s="60">
        <v>530</v>
      </c>
      <c r="F78" s="38"/>
      <c r="G78" s="33">
        <v>43100</v>
      </c>
      <c r="H78" s="33">
        <v>43700</v>
      </c>
      <c r="I78" s="4"/>
      <c r="J78" s="4"/>
    </row>
    <row r="79" spans="1:12" ht="13.2" hidden="1" x14ac:dyDescent="0.25">
      <c r="A79" s="37" t="s">
        <v>41</v>
      </c>
      <c r="B79" s="45">
        <v>703</v>
      </c>
      <c r="C79" s="32" t="s">
        <v>40</v>
      </c>
      <c r="D79" s="48"/>
      <c r="E79" s="97"/>
      <c r="F79" s="47"/>
      <c r="G79" s="39"/>
      <c r="H79" s="39"/>
      <c r="I79" s="4"/>
      <c r="J79" s="35"/>
      <c r="L79" s="2"/>
    </row>
    <row r="80" spans="1:12" ht="26.4" hidden="1" x14ac:dyDescent="0.25">
      <c r="A80" s="58" t="s">
        <v>58</v>
      </c>
      <c r="B80" s="45">
        <v>703</v>
      </c>
      <c r="C80" s="22" t="s">
        <v>40</v>
      </c>
      <c r="D80" s="200" t="s">
        <v>59</v>
      </c>
      <c r="E80" s="201"/>
      <c r="F80" s="38"/>
      <c r="G80" s="38"/>
      <c r="H80" s="18"/>
      <c r="I80" s="4"/>
      <c r="J80" s="4"/>
    </row>
    <row r="81" spans="1:12" ht="13.2" hidden="1" x14ac:dyDescent="0.25">
      <c r="A81" s="58" t="s">
        <v>60</v>
      </c>
      <c r="B81" s="45">
        <v>703</v>
      </c>
      <c r="C81" s="22" t="s">
        <v>40</v>
      </c>
      <c r="D81" s="53" t="s">
        <v>59</v>
      </c>
      <c r="E81" s="44">
        <v>530</v>
      </c>
      <c r="F81" s="38"/>
      <c r="G81" s="39"/>
      <c r="H81" s="39"/>
      <c r="I81" s="4"/>
      <c r="J81" s="4"/>
    </row>
    <row r="82" spans="1:12" ht="13.2" hidden="1" x14ac:dyDescent="0.25">
      <c r="A82" s="15" t="s">
        <v>14</v>
      </c>
      <c r="B82" s="45">
        <v>703</v>
      </c>
      <c r="C82" s="27" t="s">
        <v>13</v>
      </c>
      <c r="D82" s="28"/>
      <c r="E82" s="97"/>
      <c r="F82" s="47"/>
      <c r="G82" s="47">
        <f>G83</f>
        <v>10500</v>
      </c>
      <c r="H82" s="29">
        <f>H83</f>
        <v>10500</v>
      </c>
      <c r="I82" s="4"/>
      <c r="J82" s="35"/>
      <c r="L82" s="2"/>
    </row>
    <row r="83" spans="1:12" ht="13.2" hidden="1" x14ac:dyDescent="0.25">
      <c r="A83" s="20" t="s">
        <v>65</v>
      </c>
      <c r="B83" s="45">
        <v>703</v>
      </c>
      <c r="C83" s="15" t="s">
        <v>13</v>
      </c>
      <c r="D83" s="56" t="s">
        <v>63</v>
      </c>
      <c r="E83" s="60"/>
      <c r="F83" s="38"/>
      <c r="G83" s="38">
        <f>G84</f>
        <v>10500</v>
      </c>
      <c r="H83" s="18">
        <f>H84</f>
        <v>10500</v>
      </c>
      <c r="I83" s="4"/>
      <c r="J83" s="4"/>
    </row>
    <row r="84" spans="1:12" ht="13.2" hidden="1" x14ac:dyDescent="0.25">
      <c r="A84" s="15" t="s">
        <v>16</v>
      </c>
      <c r="B84" s="45">
        <v>703</v>
      </c>
      <c r="C84" s="15" t="s">
        <v>13</v>
      </c>
      <c r="D84" s="57" t="s">
        <v>64</v>
      </c>
      <c r="E84" s="34" t="s">
        <v>15</v>
      </c>
      <c r="F84" s="38"/>
      <c r="G84" s="33">
        <v>10500</v>
      </c>
      <c r="H84" s="33">
        <v>10500</v>
      </c>
      <c r="I84" s="4"/>
      <c r="J84" s="4"/>
    </row>
    <row r="85" spans="1:12" ht="13.2" hidden="1" x14ac:dyDescent="0.25">
      <c r="A85" s="15" t="s">
        <v>18</v>
      </c>
      <c r="B85" s="45">
        <v>703</v>
      </c>
      <c r="C85" s="27" t="s">
        <v>17</v>
      </c>
      <c r="D85" s="28"/>
      <c r="E85" s="97"/>
      <c r="F85" s="47"/>
      <c r="G85" s="47">
        <f>G86</f>
        <v>4750</v>
      </c>
      <c r="H85" s="29">
        <f>H86</f>
        <v>4817</v>
      </c>
      <c r="I85" s="4"/>
      <c r="J85" s="35"/>
    </row>
    <row r="86" spans="1:12" ht="13.2" hidden="1" x14ac:dyDescent="0.25">
      <c r="A86" s="58" t="s">
        <v>61</v>
      </c>
      <c r="B86" s="45">
        <v>703</v>
      </c>
      <c r="C86" s="15" t="s">
        <v>17</v>
      </c>
      <c r="D86" s="260" t="s">
        <v>62</v>
      </c>
      <c r="E86" s="261"/>
      <c r="F86" s="38"/>
      <c r="G86" s="38">
        <f>G87</f>
        <v>4750</v>
      </c>
      <c r="H86" s="18">
        <f>H87</f>
        <v>4817</v>
      </c>
      <c r="I86" s="4"/>
      <c r="J86" s="4"/>
    </row>
    <row r="87" spans="1:12" ht="13.2" hidden="1" x14ac:dyDescent="0.25">
      <c r="A87" s="20" t="s">
        <v>42</v>
      </c>
      <c r="B87" s="45">
        <v>703</v>
      </c>
      <c r="C87" s="15" t="s">
        <v>17</v>
      </c>
      <c r="D87" s="54" t="s">
        <v>62</v>
      </c>
      <c r="E87" s="34">
        <v>853</v>
      </c>
      <c r="F87" s="38"/>
      <c r="G87" s="33">
        <v>4750</v>
      </c>
      <c r="H87" s="33">
        <v>4817</v>
      </c>
      <c r="I87" s="4"/>
      <c r="J87" s="4"/>
    </row>
    <row r="88" spans="1:12" ht="13.8" hidden="1" x14ac:dyDescent="0.25">
      <c r="A88" s="66" t="s">
        <v>46</v>
      </c>
      <c r="B88" s="45">
        <v>703</v>
      </c>
      <c r="C88" s="32" t="s">
        <v>45</v>
      </c>
      <c r="D88" s="28"/>
      <c r="E88" s="97"/>
      <c r="F88" s="49"/>
      <c r="G88" s="49">
        <f>G89</f>
        <v>55451</v>
      </c>
      <c r="H88" s="50">
        <f>H89</f>
        <v>55451</v>
      </c>
      <c r="I88" s="4"/>
      <c r="J88" s="4"/>
    </row>
    <row r="89" spans="1:12" ht="21" hidden="1" customHeight="1" x14ac:dyDescent="0.25">
      <c r="A89" s="20" t="s">
        <v>47</v>
      </c>
      <c r="B89" s="45">
        <v>703</v>
      </c>
      <c r="C89" s="21" t="s">
        <v>48</v>
      </c>
      <c r="D89" s="17"/>
      <c r="E89" s="60"/>
      <c r="F89" s="38"/>
      <c r="G89" s="33">
        <f>G90</f>
        <v>55451</v>
      </c>
      <c r="H89" s="33">
        <f>H90</f>
        <v>55451</v>
      </c>
      <c r="I89" s="4"/>
      <c r="J89" s="4"/>
    </row>
    <row r="90" spans="1:12" ht="26.4" hidden="1" x14ac:dyDescent="0.25">
      <c r="A90" s="58" t="s">
        <v>66</v>
      </c>
      <c r="B90" s="45">
        <v>703</v>
      </c>
      <c r="C90" s="22" t="s">
        <v>48</v>
      </c>
      <c r="D90" s="262" t="s">
        <v>67</v>
      </c>
      <c r="E90" s="263"/>
      <c r="F90" s="38"/>
      <c r="G90" s="38">
        <f>G91+G92</f>
        <v>55451</v>
      </c>
      <c r="H90" s="18">
        <f>H91+H92</f>
        <v>55451</v>
      </c>
      <c r="I90" s="4"/>
      <c r="J90" s="4"/>
    </row>
    <row r="91" spans="1:12" ht="12.75" hidden="1" customHeight="1" x14ac:dyDescent="0.25">
      <c r="A91" s="20" t="s">
        <v>54</v>
      </c>
      <c r="B91" s="45">
        <v>703</v>
      </c>
      <c r="C91" s="26" t="s">
        <v>48</v>
      </c>
      <c r="D91" s="55" t="s">
        <v>67</v>
      </c>
      <c r="E91" s="42">
        <v>121</v>
      </c>
      <c r="F91" s="38"/>
      <c r="G91" s="33">
        <v>42589</v>
      </c>
      <c r="H91" s="33">
        <v>42589</v>
      </c>
    </row>
    <row r="92" spans="1:12" ht="12.75" hidden="1" customHeight="1" x14ac:dyDescent="0.25">
      <c r="A92" s="20" t="s">
        <v>55</v>
      </c>
      <c r="B92" s="45">
        <v>703</v>
      </c>
      <c r="C92" s="26" t="s">
        <v>48</v>
      </c>
      <c r="D92" s="55" t="s">
        <v>67</v>
      </c>
      <c r="E92" s="44">
        <v>129</v>
      </c>
      <c r="F92" s="38"/>
      <c r="G92" s="52">
        <v>12862</v>
      </c>
      <c r="H92" s="33">
        <v>12862</v>
      </c>
    </row>
    <row r="93" spans="1:12" ht="12.75" hidden="1" customHeight="1" x14ac:dyDescent="0.25">
      <c r="A93" s="67" t="s">
        <v>31</v>
      </c>
      <c r="B93" s="45">
        <v>703</v>
      </c>
      <c r="C93" s="27" t="s">
        <v>29</v>
      </c>
      <c r="D93" s="28"/>
      <c r="E93" s="97"/>
      <c r="F93" s="49"/>
      <c r="G93" s="49">
        <f>G94+G97</f>
        <v>436500</v>
      </c>
      <c r="H93" s="50">
        <f>H94+H97</f>
        <v>457800</v>
      </c>
    </row>
    <row r="94" spans="1:12" ht="12.75" hidden="1" customHeight="1" x14ac:dyDescent="0.25">
      <c r="A94" s="15" t="s">
        <v>44</v>
      </c>
      <c r="B94" s="45">
        <v>703</v>
      </c>
      <c r="C94" s="32" t="s">
        <v>43</v>
      </c>
      <c r="D94" s="17"/>
      <c r="E94" s="60"/>
      <c r="F94" s="47"/>
      <c r="G94" s="47">
        <f>G95</f>
        <v>436500</v>
      </c>
      <c r="H94" s="29">
        <f>H95</f>
        <v>457800</v>
      </c>
    </row>
    <row r="95" spans="1:12" ht="12.75" hidden="1" customHeight="1" x14ac:dyDescent="0.25">
      <c r="A95" s="37" t="s">
        <v>68</v>
      </c>
      <c r="B95" s="45">
        <v>703</v>
      </c>
      <c r="C95" s="22" t="s">
        <v>43</v>
      </c>
      <c r="D95" s="187" t="s">
        <v>69</v>
      </c>
      <c r="E95" s="188"/>
      <c r="F95" s="38"/>
      <c r="G95" s="38">
        <v>436500</v>
      </c>
      <c r="H95" s="18">
        <f>H96</f>
        <v>457800</v>
      </c>
    </row>
    <row r="96" spans="1:12" ht="12.75" hidden="1" customHeight="1" x14ac:dyDescent="0.25">
      <c r="A96" s="20" t="s">
        <v>27</v>
      </c>
      <c r="B96" s="45">
        <v>703</v>
      </c>
      <c r="C96" s="22" t="s">
        <v>43</v>
      </c>
      <c r="D96" s="22" t="s">
        <v>69</v>
      </c>
      <c r="E96" s="25" t="s">
        <v>6</v>
      </c>
      <c r="F96" s="38"/>
      <c r="G96" s="33">
        <v>436500</v>
      </c>
      <c r="H96" s="33">
        <v>457800</v>
      </c>
    </row>
    <row r="97" spans="1:8" ht="12.75" hidden="1" customHeight="1" x14ac:dyDescent="0.25">
      <c r="A97" s="15" t="s">
        <v>20</v>
      </c>
      <c r="B97" s="45">
        <v>703</v>
      </c>
      <c r="C97" s="32" t="s">
        <v>19</v>
      </c>
      <c r="D97" s="51"/>
      <c r="E97" s="115"/>
      <c r="F97" s="47"/>
      <c r="G97" s="47">
        <f>G98</f>
        <v>0</v>
      </c>
      <c r="H97" s="47">
        <f>H98</f>
        <v>0</v>
      </c>
    </row>
    <row r="98" spans="1:8" ht="12.75" hidden="1" customHeight="1" x14ac:dyDescent="0.25">
      <c r="A98" s="20" t="s">
        <v>71</v>
      </c>
      <c r="B98" s="45">
        <v>703</v>
      </c>
      <c r="C98" s="7" t="s">
        <v>19</v>
      </c>
      <c r="D98" s="262" t="s">
        <v>70</v>
      </c>
      <c r="E98" s="263"/>
      <c r="F98" s="38"/>
      <c r="G98" s="38">
        <f>G99</f>
        <v>0</v>
      </c>
      <c r="H98" s="18">
        <f>H99</f>
        <v>0</v>
      </c>
    </row>
    <row r="99" spans="1:8" ht="12.75" hidden="1" customHeight="1" x14ac:dyDescent="0.25">
      <c r="A99" s="20" t="s">
        <v>27</v>
      </c>
      <c r="B99" s="45">
        <v>703</v>
      </c>
      <c r="C99" s="22" t="s">
        <v>19</v>
      </c>
      <c r="D99" s="59" t="s">
        <v>70</v>
      </c>
      <c r="E99" s="44">
        <v>244</v>
      </c>
      <c r="F99" s="38"/>
      <c r="G99" s="39"/>
      <c r="H99" s="39"/>
    </row>
    <row r="100" spans="1:8" ht="104.25" hidden="1" customHeight="1" x14ac:dyDescent="0.25">
      <c r="A100" s="64"/>
      <c r="B100" s="64"/>
      <c r="C100" s="64"/>
      <c r="D100" s="64"/>
      <c r="E100" s="116"/>
      <c r="F100" s="64"/>
      <c r="G100" s="64"/>
    </row>
    <row r="101" spans="1:8" ht="15" customHeight="1" x14ac:dyDescent="0.25">
      <c r="A101" s="135"/>
      <c r="B101" s="198" t="s">
        <v>117</v>
      </c>
      <c r="C101" s="198"/>
      <c r="D101" s="198"/>
      <c r="E101" s="198"/>
      <c r="F101" s="198"/>
      <c r="G101" s="198"/>
      <c r="H101" s="198"/>
    </row>
    <row r="102" spans="1:8" ht="12.75" customHeight="1" x14ac:dyDescent="0.25">
      <c r="A102" s="198" t="s">
        <v>125</v>
      </c>
      <c r="B102" s="198"/>
      <c r="C102" s="198"/>
      <c r="D102" s="198"/>
      <c r="E102" s="198"/>
      <c r="F102" s="198"/>
      <c r="G102" s="198"/>
      <c r="H102" s="198"/>
    </row>
    <row r="103" spans="1:8" ht="12.75" customHeight="1" x14ac:dyDescent="0.25">
      <c r="A103" s="136"/>
      <c r="B103" s="136"/>
      <c r="C103" s="136"/>
      <c r="D103" s="136"/>
      <c r="E103" s="198" t="s">
        <v>111</v>
      </c>
      <c r="F103" s="198"/>
      <c r="G103" s="198"/>
      <c r="H103" s="198"/>
    </row>
    <row r="104" spans="1:8" ht="12.75" customHeight="1" x14ac:dyDescent="0.25">
      <c r="A104" s="136"/>
      <c r="B104" s="198" t="s">
        <v>112</v>
      </c>
      <c r="C104" s="198"/>
      <c r="D104" s="198"/>
      <c r="E104" s="198"/>
      <c r="F104" s="198"/>
      <c r="G104" s="198"/>
      <c r="H104" s="198"/>
    </row>
    <row r="105" spans="1:8" ht="12.75" customHeight="1" x14ac:dyDescent="0.25">
      <c r="A105" s="136"/>
      <c r="B105" s="198" t="s">
        <v>113</v>
      </c>
      <c r="C105" s="198"/>
      <c r="D105" s="198"/>
      <c r="E105" s="198"/>
      <c r="F105" s="198"/>
      <c r="G105" s="198"/>
      <c r="H105" s="198"/>
    </row>
    <row r="106" spans="1:8" ht="12.75" customHeight="1" x14ac:dyDescent="0.25">
      <c r="A106" s="136"/>
      <c r="B106" s="198" t="s">
        <v>129</v>
      </c>
      <c r="C106" s="198"/>
      <c r="D106" s="198"/>
      <c r="E106" s="198"/>
      <c r="F106" s="198"/>
      <c r="G106" s="198"/>
      <c r="H106" s="198"/>
    </row>
    <row r="107" spans="1:8" ht="12.75" customHeight="1" x14ac:dyDescent="0.25">
      <c r="A107" s="136"/>
      <c r="B107" s="198"/>
      <c r="C107" s="198"/>
      <c r="D107" s="198"/>
      <c r="E107" s="198"/>
      <c r="F107" s="198"/>
      <c r="G107" s="198"/>
      <c r="H107" s="198"/>
    </row>
    <row r="108" spans="1:8" ht="12.75" customHeight="1" x14ac:dyDescent="0.25">
      <c r="A108" s="136"/>
      <c r="B108" s="198"/>
      <c r="C108" s="198"/>
      <c r="D108" s="198"/>
      <c r="E108" s="198"/>
      <c r="F108" s="198"/>
      <c r="G108" s="198"/>
      <c r="H108" s="198"/>
    </row>
    <row r="109" spans="1:8" ht="12.75" customHeight="1" x14ac:dyDescent="0.25">
      <c r="A109" s="62"/>
      <c r="B109" s="198"/>
      <c r="C109" s="198"/>
      <c r="D109" s="198"/>
      <c r="E109" s="198"/>
      <c r="F109" s="198"/>
      <c r="G109" s="198"/>
      <c r="H109" s="198"/>
    </row>
    <row r="110" spans="1:8" ht="12.75" customHeight="1" x14ac:dyDescent="0.25">
      <c r="A110" s="215" t="s">
        <v>32</v>
      </c>
      <c r="B110" s="215"/>
      <c r="C110" s="215"/>
      <c r="D110" s="215"/>
      <c r="E110" s="215"/>
    </row>
    <row r="111" spans="1:8" ht="12.75" customHeight="1" x14ac:dyDescent="0.25">
      <c r="A111" s="216" t="s">
        <v>33</v>
      </c>
      <c r="B111" s="216"/>
      <c r="C111" s="216"/>
      <c r="D111" s="216"/>
      <c r="E111" s="216"/>
    </row>
    <row r="112" spans="1:8" ht="12.75" customHeight="1" x14ac:dyDescent="0.25">
      <c r="A112" s="216" t="s">
        <v>104</v>
      </c>
      <c r="B112" s="216"/>
      <c r="C112" s="216"/>
      <c r="D112" s="216"/>
      <c r="E112" s="216"/>
    </row>
    <row r="113" spans="1:8" ht="12.75" customHeight="1" x14ac:dyDescent="0.25">
      <c r="A113" s="216" t="s">
        <v>130</v>
      </c>
      <c r="B113" s="216"/>
      <c r="C113" s="216"/>
      <c r="D113" s="216"/>
      <c r="E113" s="216"/>
    </row>
    <row r="115" spans="1:8" ht="12.75" customHeight="1" x14ac:dyDescent="0.25">
      <c r="A115" s="217" t="s">
        <v>1</v>
      </c>
      <c r="B115" s="218"/>
      <c r="C115" s="6" t="s">
        <v>0</v>
      </c>
      <c r="D115" s="7" t="s">
        <v>2</v>
      </c>
      <c r="E115" s="118" t="s">
        <v>3</v>
      </c>
      <c r="F115" s="258">
        <v>2026</v>
      </c>
      <c r="G115" s="258">
        <v>2027</v>
      </c>
      <c r="H115" s="258">
        <v>2028</v>
      </c>
    </row>
    <row r="116" spans="1:8" ht="12.75" customHeight="1" x14ac:dyDescent="0.25">
      <c r="A116" s="219"/>
      <c r="B116" s="220"/>
      <c r="C116" s="8"/>
      <c r="D116" s="9"/>
      <c r="E116" s="113"/>
      <c r="F116" s="259"/>
      <c r="G116" s="259"/>
      <c r="H116" s="259"/>
    </row>
    <row r="117" spans="1:8" ht="12.75" hidden="1" customHeight="1" x14ac:dyDescent="0.25">
      <c r="A117" s="221" t="s">
        <v>38</v>
      </c>
      <c r="B117" s="222"/>
      <c r="C117" s="12"/>
      <c r="D117" s="13"/>
      <c r="E117" s="114"/>
      <c r="F117" s="71" t="e">
        <f>F119+F137+F141+#REF!</f>
        <v>#REF!</v>
      </c>
      <c r="G117" s="29"/>
      <c r="H117" s="29"/>
    </row>
    <row r="118" spans="1:8" ht="12.75" customHeight="1" x14ac:dyDescent="0.25">
      <c r="A118" s="27" t="s">
        <v>102</v>
      </c>
      <c r="B118" s="12"/>
      <c r="C118" s="124"/>
      <c r="D118" s="13"/>
      <c r="E118" s="132"/>
      <c r="F118" s="39">
        <v>0</v>
      </c>
      <c r="G118" s="29">
        <v>166556</v>
      </c>
      <c r="H118" s="29">
        <v>348002</v>
      </c>
    </row>
    <row r="119" spans="1:8" ht="12.75" customHeight="1" x14ac:dyDescent="0.25">
      <c r="A119" s="204" t="s">
        <v>114</v>
      </c>
      <c r="B119" s="205"/>
      <c r="C119" s="233" t="s">
        <v>28</v>
      </c>
      <c r="D119" s="234"/>
      <c r="E119" s="235"/>
      <c r="F119" s="83">
        <v>4288151</v>
      </c>
      <c r="G119" s="83">
        <v>4298345</v>
      </c>
      <c r="H119" s="84">
        <v>4308999</v>
      </c>
    </row>
    <row r="120" spans="1:8" ht="22.5" customHeight="1" x14ac:dyDescent="0.25">
      <c r="A120" s="100" t="s">
        <v>37</v>
      </c>
      <c r="B120" s="101"/>
      <c r="C120" s="21" t="s">
        <v>39</v>
      </c>
      <c r="D120" s="17"/>
      <c r="E120" s="24"/>
      <c r="F120" s="47">
        <v>950924</v>
      </c>
      <c r="G120" s="47">
        <v>950924</v>
      </c>
      <c r="H120" s="47">
        <v>950924</v>
      </c>
    </row>
    <row r="121" spans="1:8" ht="15.75" customHeight="1" x14ac:dyDescent="0.25">
      <c r="A121" s="91" t="s">
        <v>73</v>
      </c>
      <c r="B121" s="105"/>
      <c r="C121" s="22" t="s">
        <v>39</v>
      </c>
      <c r="D121" s="187" t="s">
        <v>119</v>
      </c>
      <c r="E121" s="188"/>
      <c r="F121" s="38">
        <v>950924</v>
      </c>
      <c r="G121" s="38">
        <v>950924</v>
      </c>
      <c r="H121" s="38">
        <v>950924</v>
      </c>
    </row>
    <row r="122" spans="1:8" ht="39" customHeight="1" x14ac:dyDescent="0.25">
      <c r="A122" s="20" t="s">
        <v>109</v>
      </c>
      <c r="B122" s="103"/>
      <c r="C122" s="22" t="s">
        <v>39</v>
      </c>
      <c r="D122" s="22" t="s">
        <v>119</v>
      </c>
      <c r="E122" s="24" t="s">
        <v>95</v>
      </c>
      <c r="F122" s="38">
        <v>950924</v>
      </c>
      <c r="G122" s="38">
        <v>950924</v>
      </c>
      <c r="H122" s="38">
        <v>950924</v>
      </c>
    </row>
    <row r="123" spans="1:8" ht="26.25" customHeight="1" x14ac:dyDescent="0.25">
      <c r="A123" s="111" t="s">
        <v>8</v>
      </c>
      <c r="B123" s="103"/>
      <c r="C123" s="27" t="s">
        <v>7</v>
      </c>
      <c r="D123" s="17"/>
      <c r="E123" s="60"/>
      <c r="F123" s="29">
        <v>3307788</v>
      </c>
      <c r="G123" s="29">
        <v>3321221</v>
      </c>
      <c r="H123" s="29">
        <v>3331875</v>
      </c>
    </row>
    <row r="124" spans="1:8" ht="27.75" customHeight="1" x14ac:dyDescent="0.25">
      <c r="A124" s="181" t="s">
        <v>73</v>
      </c>
      <c r="B124" s="105"/>
      <c r="C124" s="182">
        <v>104</v>
      </c>
      <c r="D124" s="183" t="s">
        <v>120</v>
      </c>
      <c r="E124" s="184"/>
      <c r="F124" s="175">
        <v>1142567</v>
      </c>
      <c r="G124" s="175">
        <v>1142567</v>
      </c>
      <c r="H124" s="160">
        <v>1142567</v>
      </c>
    </row>
    <row r="125" spans="1:8" ht="39.75" customHeight="1" x14ac:dyDescent="0.25">
      <c r="A125" s="20" t="s">
        <v>109</v>
      </c>
      <c r="B125" s="105"/>
      <c r="C125" s="15">
        <v>104</v>
      </c>
      <c r="D125" s="21" t="s">
        <v>120</v>
      </c>
      <c r="E125" s="60">
        <v>100</v>
      </c>
      <c r="F125" s="175">
        <v>1142567</v>
      </c>
      <c r="G125" s="175">
        <v>1142567</v>
      </c>
      <c r="H125" s="160">
        <v>1142567</v>
      </c>
    </row>
    <row r="126" spans="1:8" ht="27.75" customHeight="1" x14ac:dyDescent="0.25">
      <c r="A126" s="181" t="s">
        <v>73</v>
      </c>
      <c r="B126" s="105"/>
      <c r="C126" s="182">
        <v>104</v>
      </c>
      <c r="D126" s="183" t="s">
        <v>121</v>
      </c>
      <c r="E126" s="184"/>
      <c r="F126" s="179">
        <v>2165221</v>
      </c>
      <c r="G126" s="179">
        <v>2178654</v>
      </c>
      <c r="H126" s="180">
        <v>2189308</v>
      </c>
    </row>
    <row r="127" spans="1:8" ht="37.5" customHeight="1" x14ac:dyDescent="0.25">
      <c r="A127" s="20" t="s">
        <v>109</v>
      </c>
      <c r="B127" s="103"/>
      <c r="C127" s="15" t="s">
        <v>7</v>
      </c>
      <c r="D127" s="22" t="s">
        <v>121</v>
      </c>
      <c r="E127" s="34">
        <v>100</v>
      </c>
      <c r="F127" s="175">
        <v>1716109</v>
      </c>
      <c r="G127" s="175">
        <v>1716109</v>
      </c>
      <c r="H127" s="160">
        <v>1716109</v>
      </c>
    </row>
    <row r="128" spans="1:8" ht="27" customHeight="1" x14ac:dyDescent="0.25">
      <c r="A128" s="102" t="s">
        <v>96</v>
      </c>
      <c r="B128" s="103"/>
      <c r="C128" s="15" t="s">
        <v>7</v>
      </c>
      <c r="D128" s="22" t="s">
        <v>121</v>
      </c>
      <c r="E128" s="34">
        <v>200</v>
      </c>
      <c r="F128" s="175">
        <v>449112</v>
      </c>
      <c r="G128" s="175">
        <v>462545</v>
      </c>
      <c r="H128" s="160">
        <v>473199</v>
      </c>
    </row>
    <row r="129" spans="1:14" ht="25.5" customHeight="1" x14ac:dyDescent="0.25">
      <c r="A129" s="109" t="s">
        <v>12</v>
      </c>
      <c r="B129" s="110"/>
      <c r="C129" s="32" t="s">
        <v>11</v>
      </c>
      <c r="D129" s="24"/>
      <c r="E129" s="60"/>
      <c r="F129" s="47">
        <v>29439</v>
      </c>
      <c r="G129" s="47">
        <v>26200</v>
      </c>
      <c r="H129" s="29">
        <v>26200</v>
      </c>
      <c r="I129" s="92"/>
      <c r="J129" s="23"/>
      <c r="K129" s="23" t="s">
        <v>115</v>
      </c>
      <c r="L129" s="23"/>
      <c r="M129" s="35"/>
    </row>
    <row r="130" spans="1:14" ht="25.5" customHeight="1" x14ac:dyDescent="0.25">
      <c r="A130" s="266" t="s">
        <v>74</v>
      </c>
      <c r="B130" s="267"/>
      <c r="C130" s="22" t="s">
        <v>11</v>
      </c>
      <c r="D130" s="187" t="s">
        <v>72</v>
      </c>
      <c r="E130" s="188"/>
      <c r="F130" s="160">
        <v>29439</v>
      </c>
      <c r="G130" s="160">
        <v>26200</v>
      </c>
      <c r="H130" s="160">
        <v>26200</v>
      </c>
      <c r="J130" s="1" t="s">
        <v>115</v>
      </c>
    </row>
    <row r="131" spans="1:14" ht="12.75" customHeight="1" x14ac:dyDescent="0.25">
      <c r="A131" s="266" t="s">
        <v>98</v>
      </c>
      <c r="B131" s="267"/>
      <c r="C131" s="22" t="s">
        <v>11</v>
      </c>
      <c r="D131" s="25" t="s">
        <v>72</v>
      </c>
      <c r="E131" s="60">
        <v>500</v>
      </c>
      <c r="F131" s="18">
        <v>29439</v>
      </c>
      <c r="G131" s="18">
        <v>26200</v>
      </c>
      <c r="H131" s="18">
        <v>26200</v>
      </c>
    </row>
    <row r="132" spans="1:14" ht="12.75" customHeight="1" x14ac:dyDescent="0.25">
      <c r="A132" s="27" t="s">
        <v>18</v>
      </c>
      <c r="B132" s="106"/>
      <c r="C132" s="27" t="s">
        <v>17</v>
      </c>
      <c r="D132" s="28"/>
      <c r="E132" s="97"/>
      <c r="F132" s="29">
        <v>83439</v>
      </c>
      <c r="G132" s="29">
        <v>83439</v>
      </c>
      <c r="H132" s="29">
        <v>83439</v>
      </c>
    </row>
    <row r="133" spans="1:14" ht="12.75" customHeight="1" x14ac:dyDescent="0.25">
      <c r="A133" s="91" t="s">
        <v>61</v>
      </c>
      <c r="B133" s="105"/>
      <c r="C133" s="94" t="s">
        <v>17</v>
      </c>
      <c r="D133" s="189" t="s">
        <v>62</v>
      </c>
      <c r="E133" s="190"/>
      <c r="F133" s="29">
        <v>3439</v>
      </c>
      <c r="G133" s="29">
        <v>3439</v>
      </c>
      <c r="H133" s="29">
        <v>3439</v>
      </c>
    </row>
    <row r="134" spans="1:14" ht="12.75" customHeight="1" x14ac:dyDescent="0.25">
      <c r="A134" s="102" t="s">
        <v>101</v>
      </c>
      <c r="B134" s="103"/>
      <c r="C134" s="15" t="s">
        <v>17</v>
      </c>
      <c r="D134" s="57" t="s">
        <v>62</v>
      </c>
      <c r="E134" s="34">
        <v>800</v>
      </c>
      <c r="F134" s="18">
        <v>3439</v>
      </c>
      <c r="G134" s="18">
        <v>3439</v>
      </c>
      <c r="H134" s="18">
        <v>3439</v>
      </c>
    </row>
    <row r="135" spans="1:14" ht="12.75" customHeight="1" x14ac:dyDescent="0.25">
      <c r="A135" s="102" t="s">
        <v>97</v>
      </c>
      <c r="B135" s="103"/>
      <c r="C135" s="171" t="s">
        <v>17</v>
      </c>
      <c r="D135" s="172" t="s">
        <v>118</v>
      </c>
      <c r="E135" s="45"/>
      <c r="F135" s="29">
        <v>80000</v>
      </c>
      <c r="G135" s="29">
        <v>80000</v>
      </c>
      <c r="H135" s="29">
        <v>80000</v>
      </c>
    </row>
    <row r="136" spans="1:14" ht="12.75" customHeight="1" x14ac:dyDescent="0.25">
      <c r="A136" s="102" t="s">
        <v>98</v>
      </c>
      <c r="B136" s="103"/>
      <c r="C136" s="22" t="s">
        <v>17</v>
      </c>
      <c r="D136" s="57" t="s">
        <v>118</v>
      </c>
      <c r="E136" s="34">
        <v>500</v>
      </c>
      <c r="F136" s="18">
        <v>80000</v>
      </c>
      <c r="G136" s="18">
        <v>80000</v>
      </c>
      <c r="H136" s="18">
        <v>80000</v>
      </c>
    </row>
    <row r="137" spans="1:14" ht="12.75" customHeight="1" x14ac:dyDescent="0.25">
      <c r="A137" s="107" t="s">
        <v>46</v>
      </c>
      <c r="B137" s="108"/>
      <c r="C137" s="233" t="s">
        <v>45</v>
      </c>
      <c r="D137" s="234"/>
      <c r="E137" s="235"/>
      <c r="F137" s="83">
        <v>225860</v>
      </c>
      <c r="G137" s="83">
        <v>251460</v>
      </c>
      <c r="H137" s="84">
        <v>319030</v>
      </c>
    </row>
    <row r="138" spans="1:14" ht="12.75" customHeight="1" x14ac:dyDescent="0.25">
      <c r="A138" s="111" t="s">
        <v>47</v>
      </c>
      <c r="B138" s="112"/>
      <c r="C138" s="21" t="s">
        <v>48</v>
      </c>
      <c r="D138" s="17"/>
      <c r="E138" s="60"/>
      <c r="F138" s="38">
        <v>225860</v>
      </c>
      <c r="G138" s="38">
        <v>251460</v>
      </c>
      <c r="H138" s="18">
        <v>319030</v>
      </c>
    </row>
    <row r="139" spans="1:14" ht="12.75" customHeight="1" x14ac:dyDescent="0.25">
      <c r="A139" s="91" t="s">
        <v>66</v>
      </c>
      <c r="B139" s="105"/>
      <c r="C139" s="22" t="s">
        <v>48</v>
      </c>
      <c r="D139" s="264" t="s">
        <v>67</v>
      </c>
      <c r="E139" s="265"/>
      <c r="F139" s="38">
        <v>225860</v>
      </c>
      <c r="G139" s="38">
        <v>251460</v>
      </c>
      <c r="H139" s="18">
        <v>319030</v>
      </c>
    </row>
    <row r="140" spans="1:14" ht="37.5" customHeight="1" x14ac:dyDescent="0.25">
      <c r="A140" s="245" t="s">
        <v>109</v>
      </c>
      <c r="B140" s="246"/>
      <c r="C140" s="26" t="s">
        <v>48</v>
      </c>
      <c r="D140" s="56" t="s">
        <v>67</v>
      </c>
      <c r="E140" s="42">
        <v>100</v>
      </c>
      <c r="F140" s="38">
        <v>225860</v>
      </c>
      <c r="G140" s="18">
        <v>251460</v>
      </c>
      <c r="H140" s="18">
        <v>319030</v>
      </c>
      <c r="I140" s="95"/>
      <c r="J140" s="41"/>
      <c r="K140" s="88"/>
      <c r="L140" s="23"/>
      <c r="M140" s="23"/>
      <c r="N140" s="96"/>
    </row>
    <row r="141" spans="1:14" ht="12.75" customHeight="1" x14ac:dyDescent="0.25">
      <c r="A141" s="98" t="s">
        <v>31</v>
      </c>
      <c r="B141" s="99"/>
      <c r="C141" s="233" t="s">
        <v>29</v>
      </c>
      <c r="D141" s="234"/>
      <c r="E141" s="235"/>
      <c r="F141" s="83">
        <v>1535350</v>
      </c>
      <c r="G141" s="83">
        <v>2113900</v>
      </c>
      <c r="H141" s="84">
        <v>2219600</v>
      </c>
    </row>
    <row r="142" spans="1:14" ht="12.75" customHeight="1" x14ac:dyDescent="0.25">
      <c r="A142" s="27" t="s">
        <v>44</v>
      </c>
      <c r="B142" s="106"/>
      <c r="C142" s="32" t="s">
        <v>43</v>
      </c>
      <c r="D142" s="17"/>
      <c r="E142" s="60"/>
      <c r="F142" s="47">
        <v>1535350</v>
      </c>
      <c r="G142" s="47">
        <v>2113900</v>
      </c>
      <c r="H142" s="29">
        <v>2219600</v>
      </c>
    </row>
    <row r="143" spans="1:14" ht="12.75" customHeight="1" x14ac:dyDescent="0.25">
      <c r="A143" s="91" t="s">
        <v>68</v>
      </c>
      <c r="B143" s="105"/>
      <c r="C143" s="22" t="s">
        <v>43</v>
      </c>
      <c r="D143" s="187" t="s">
        <v>69</v>
      </c>
      <c r="E143" s="188"/>
      <c r="F143" s="38">
        <v>1535350</v>
      </c>
      <c r="G143" s="38">
        <v>2113900</v>
      </c>
      <c r="H143" s="18">
        <v>2219600</v>
      </c>
    </row>
    <row r="144" spans="1:14" ht="24" customHeight="1" x14ac:dyDescent="0.25">
      <c r="A144" s="102" t="s">
        <v>96</v>
      </c>
      <c r="B144" s="103"/>
      <c r="C144" s="22" t="s">
        <v>43</v>
      </c>
      <c r="D144" s="22" t="s">
        <v>69</v>
      </c>
      <c r="E144" s="25" t="s">
        <v>100</v>
      </c>
      <c r="F144" s="142">
        <v>1535350</v>
      </c>
      <c r="G144" s="143">
        <v>2113900</v>
      </c>
      <c r="H144" s="143">
        <v>2219600</v>
      </c>
    </row>
    <row r="145" spans="1:8" ht="12.75" customHeight="1" x14ac:dyDescent="0.25">
      <c r="A145" s="16"/>
      <c r="B145" s="104"/>
      <c r="C145" s="25"/>
      <c r="D145" s="93"/>
      <c r="E145" s="44"/>
      <c r="F145" s="90"/>
      <c r="G145" s="18"/>
      <c r="H145" s="18"/>
    </row>
    <row r="146" spans="1:8" ht="12.75" customHeight="1" x14ac:dyDescent="0.25">
      <c r="A146" s="27" t="s">
        <v>36</v>
      </c>
      <c r="B146" s="89"/>
      <c r="C146" s="249"/>
      <c r="D146" s="250"/>
      <c r="E146" s="251"/>
      <c r="F146" s="29">
        <v>6132800</v>
      </c>
      <c r="G146" s="29">
        <v>6913700</v>
      </c>
      <c r="H146" s="29">
        <v>7279070</v>
      </c>
    </row>
    <row r="147" spans="1:8" ht="12.75" customHeight="1" x14ac:dyDescent="0.25">
      <c r="F147" s="2"/>
    </row>
    <row r="149" spans="1:8" ht="369.75" hidden="1" customHeight="1" x14ac:dyDescent="0.25">
      <c r="A149" s="65"/>
      <c r="B149" s="65"/>
      <c r="C149" s="65"/>
      <c r="D149" s="65"/>
      <c r="E149" s="117"/>
      <c r="F149" s="65"/>
      <c r="G149" s="65"/>
    </row>
    <row r="150" spans="1:8" ht="12.75" hidden="1" customHeight="1" x14ac:dyDescent="0.25">
      <c r="A150" s="65"/>
      <c r="B150" s="65"/>
      <c r="C150" s="65"/>
      <c r="D150" s="65"/>
      <c r="E150" s="117"/>
      <c r="F150" s="65"/>
      <c r="G150" s="65"/>
      <c r="H150" s="65" t="s">
        <v>78</v>
      </c>
    </row>
    <row r="151" spans="1:8" ht="12.75" hidden="1" customHeight="1" x14ac:dyDescent="0.25">
      <c r="A151" s="65"/>
      <c r="B151" s="65"/>
      <c r="C151" s="65"/>
      <c r="D151" s="65"/>
      <c r="E151" s="117"/>
      <c r="F151" s="65"/>
      <c r="G151" s="268" t="s">
        <v>91</v>
      </c>
      <c r="H151" s="268"/>
    </row>
    <row r="152" spans="1:8" ht="12.75" hidden="1" customHeight="1" x14ac:dyDescent="0.25">
      <c r="A152" s="65"/>
      <c r="B152" s="65"/>
      <c r="C152" s="65"/>
      <c r="D152" s="65"/>
      <c r="E152" s="117"/>
      <c r="F152" s="65"/>
      <c r="G152" s="268"/>
      <c r="H152" s="268"/>
    </row>
    <row r="153" spans="1:8" ht="12.75" hidden="1" customHeight="1" x14ac:dyDescent="0.25">
      <c r="A153" s="65"/>
      <c r="B153" s="65"/>
      <c r="C153" s="65"/>
      <c r="D153" s="65"/>
      <c r="E153" s="117"/>
      <c r="F153" s="65"/>
      <c r="G153" s="268"/>
      <c r="H153" s="268"/>
    </row>
    <row r="154" spans="1:8" ht="12.75" hidden="1" customHeight="1" x14ac:dyDescent="0.25">
      <c r="A154" s="65"/>
      <c r="B154" s="65"/>
      <c r="C154" s="65"/>
      <c r="D154" s="65"/>
      <c r="E154" s="117"/>
      <c r="F154" s="65"/>
      <c r="G154" s="268"/>
      <c r="H154" s="268"/>
    </row>
    <row r="155" spans="1:8" ht="12.75" hidden="1" customHeight="1" x14ac:dyDescent="0.25">
      <c r="A155" s="65"/>
      <c r="B155" s="65"/>
      <c r="C155" s="65"/>
      <c r="D155" s="65"/>
      <c r="E155" s="117"/>
      <c r="F155" s="65"/>
      <c r="G155" s="268"/>
      <c r="H155" s="268"/>
    </row>
    <row r="156" spans="1:8" ht="43.5" hidden="1" customHeight="1" x14ac:dyDescent="0.25">
      <c r="G156" s="268"/>
      <c r="H156" s="268"/>
    </row>
    <row r="157" spans="1:8" ht="12.75" hidden="1" customHeight="1" x14ac:dyDescent="0.25">
      <c r="A157" s="215" t="s">
        <v>32</v>
      </c>
      <c r="B157" s="215"/>
      <c r="C157" s="215"/>
      <c r="D157" s="215"/>
      <c r="E157" s="215"/>
    </row>
    <row r="158" spans="1:8" ht="12.75" hidden="1" customHeight="1" x14ac:dyDescent="0.25">
      <c r="A158" s="216" t="s">
        <v>33</v>
      </c>
      <c r="B158" s="216"/>
      <c r="C158" s="216"/>
      <c r="D158" s="216"/>
      <c r="E158" s="216"/>
    </row>
    <row r="159" spans="1:8" ht="12.75" hidden="1" customHeight="1" x14ac:dyDescent="0.25">
      <c r="A159" s="216" t="s">
        <v>34</v>
      </c>
      <c r="B159" s="216"/>
      <c r="C159" s="216"/>
      <c r="D159" s="216"/>
      <c r="E159" s="216"/>
      <c r="F159" s="216"/>
    </row>
    <row r="160" spans="1:8" ht="12.75" hidden="1" customHeight="1" x14ac:dyDescent="0.25"/>
    <row r="161" spans="1:8" ht="12.75" hidden="1" customHeight="1" x14ac:dyDescent="0.25">
      <c r="A161" s="253" t="s">
        <v>1</v>
      </c>
      <c r="B161" s="254"/>
      <c r="C161" s="6" t="s">
        <v>0</v>
      </c>
      <c r="D161" s="7" t="s">
        <v>2</v>
      </c>
      <c r="E161" s="118" t="s">
        <v>3</v>
      </c>
      <c r="F161" s="271">
        <v>2016</v>
      </c>
      <c r="G161" s="273">
        <v>2017</v>
      </c>
      <c r="H161" s="275">
        <v>2018</v>
      </c>
    </row>
    <row r="162" spans="1:8" ht="12.75" hidden="1" customHeight="1" x14ac:dyDescent="0.25">
      <c r="A162" s="243"/>
      <c r="B162" s="244"/>
      <c r="C162" s="8"/>
      <c r="D162" s="9"/>
      <c r="E162" s="113"/>
      <c r="F162" s="272"/>
      <c r="G162" s="274"/>
      <c r="H162" s="276"/>
    </row>
    <row r="163" spans="1:8" ht="12.75" hidden="1" customHeight="1" x14ac:dyDescent="0.25">
      <c r="A163" s="221" t="s">
        <v>38</v>
      </c>
      <c r="B163" s="222"/>
      <c r="C163" s="12"/>
      <c r="D163" s="13"/>
      <c r="E163" s="114"/>
      <c r="F163" s="76">
        <f>F164+F188+F193</f>
        <v>3356121.17</v>
      </c>
      <c r="G163" s="77">
        <f>G164+G188+G193+G197</f>
        <v>3422120</v>
      </c>
      <c r="H163" s="77">
        <f>H164+H188+H193+H197</f>
        <v>3585662</v>
      </c>
    </row>
    <row r="164" spans="1:8" ht="12.75" hidden="1" customHeight="1" x14ac:dyDescent="0.25">
      <c r="A164" s="204"/>
      <c r="B164" s="205"/>
      <c r="C164" s="206" t="s">
        <v>82</v>
      </c>
      <c r="D164" s="207"/>
      <c r="E164" s="208"/>
      <c r="F164" s="73">
        <f>F165+F169+F176+F179+F182+F185</f>
        <v>2742500</v>
      </c>
      <c r="G164" s="49">
        <f>G165+G169+G176+G179+G182+G185</f>
        <v>2930169</v>
      </c>
      <c r="H164" s="50">
        <f>H165+H169+H176+H179+H182+H185</f>
        <v>3072411</v>
      </c>
    </row>
    <row r="165" spans="1:8" ht="12.75" hidden="1" customHeight="1" x14ac:dyDescent="0.25">
      <c r="A165" s="269" t="s">
        <v>37</v>
      </c>
      <c r="B165" s="270"/>
      <c r="C165" s="21" t="s">
        <v>39</v>
      </c>
      <c r="D165" s="17"/>
      <c r="E165" s="24"/>
      <c r="F165" s="73">
        <f>F166</f>
        <v>445641</v>
      </c>
      <c r="G165" s="47">
        <f>G166</f>
        <v>467477</v>
      </c>
      <c r="H165" s="47">
        <f>H166</f>
        <v>474022</v>
      </c>
    </row>
    <row r="166" spans="1:8" ht="12.75" hidden="1" customHeight="1" x14ac:dyDescent="0.25">
      <c r="A166" s="211" t="s">
        <v>73</v>
      </c>
      <c r="B166" s="212"/>
      <c r="C166" s="22" t="s">
        <v>39</v>
      </c>
      <c r="D166" s="187" t="s">
        <v>53</v>
      </c>
      <c r="E166" s="188"/>
      <c r="F166" s="75">
        <f>F167+F168</f>
        <v>445641</v>
      </c>
      <c r="G166" s="38">
        <f>G167+G168</f>
        <v>467477</v>
      </c>
      <c r="H166" s="38">
        <f>H167+H168</f>
        <v>474022</v>
      </c>
    </row>
    <row r="167" spans="1:8" ht="12.75" hidden="1" customHeight="1" x14ac:dyDescent="0.25">
      <c r="A167" s="213" t="s">
        <v>54</v>
      </c>
      <c r="B167" s="214"/>
      <c r="C167" s="22" t="s">
        <v>39</v>
      </c>
      <c r="D167" s="22" t="s">
        <v>53</v>
      </c>
      <c r="E167" s="24" t="s">
        <v>5</v>
      </c>
      <c r="F167" s="75">
        <v>342274</v>
      </c>
      <c r="G167" s="33">
        <v>359045</v>
      </c>
      <c r="H167" s="33">
        <v>364072</v>
      </c>
    </row>
    <row r="168" spans="1:8" ht="12.75" hidden="1" customHeight="1" x14ac:dyDescent="0.25">
      <c r="A168" s="227" t="s">
        <v>55</v>
      </c>
      <c r="B168" s="228"/>
      <c r="C168" s="22" t="s">
        <v>39</v>
      </c>
      <c r="D168" s="22" t="s">
        <v>53</v>
      </c>
      <c r="E168" s="24" t="s">
        <v>77</v>
      </c>
      <c r="F168" s="75">
        <v>103367</v>
      </c>
      <c r="G168" s="52">
        <v>108432</v>
      </c>
      <c r="H168" s="52">
        <v>109950</v>
      </c>
    </row>
    <row r="169" spans="1:8" ht="12.75" hidden="1" customHeight="1" x14ac:dyDescent="0.25">
      <c r="A169" s="213" t="s">
        <v>8</v>
      </c>
      <c r="B169" s="214"/>
      <c r="C169" s="16" t="s">
        <v>7</v>
      </c>
      <c r="D169" s="17"/>
      <c r="E169" s="60"/>
      <c r="F169" s="73">
        <f>F170</f>
        <v>2220311.1</v>
      </c>
      <c r="G169" s="47">
        <f>G170</f>
        <v>2404342</v>
      </c>
      <c r="H169" s="47">
        <f>H170</f>
        <v>2539372</v>
      </c>
    </row>
    <row r="170" spans="1:8" ht="12.75" hidden="1" customHeight="1" x14ac:dyDescent="0.25">
      <c r="A170" s="227" t="s">
        <v>8</v>
      </c>
      <c r="B170" s="228"/>
      <c r="C170" s="15" t="s">
        <v>7</v>
      </c>
      <c r="D170" s="21" t="s">
        <v>57</v>
      </c>
      <c r="E170" s="60"/>
      <c r="F170" s="75">
        <f>F171+F172+F173+F174+F175</f>
        <v>2220311.1</v>
      </c>
      <c r="G170" s="38">
        <f>G171+G172+G173+G174+G175</f>
        <v>2404342</v>
      </c>
      <c r="H170" s="38">
        <f>H171+H172+H173+H174+H175</f>
        <v>2539372</v>
      </c>
    </row>
    <row r="171" spans="1:8" ht="12.75" hidden="1" customHeight="1" x14ac:dyDescent="0.25">
      <c r="A171" s="213" t="s">
        <v>54</v>
      </c>
      <c r="B171" s="214"/>
      <c r="C171" s="15" t="s">
        <v>7</v>
      </c>
      <c r="D171" s="22" t="s">
        <v>57</v>
      </c>
      <c r="E171" s="34" t="s">
        <v>5</v>
      </c>
      <c r="F171" s="75">
        <v>1460730</v>
      </c>
      <c r="G171" s="33">
        <v>1532305</v>
      </c>
      <c r="H171" s="33">
        <v>1553756</v>
      </c>
    </row>
    <row r="172" spans="1:8" ht="12.75" hidden="1" customHeight="1" x14ac:dyDescent="0.25">
      <c r="A172" s="227" t="s">
        <v>55</v>
      </c>
      <c r="B172" s="228"/>
      <c r="C172" s="22" t="s">
        <v>7</v>
      </c>
      <c r="D172" s="22" t="s">
        <v>57</v>
      </c>
      <c r="E172" s="34">
        <v>119</v>
      </c>
      <c r="F172" s="75">
        <v>441140</v>
      </c>
      <c r="G172" s="33">
        <v>462756</v>
      </c>
      <c r="H172" s="33">
        <v>469235</v>
      </c>
    </row>
    <row r="173" spans="1:8" ht="12.75" hidden="1" customHeight="1" x14ac:dyDescent="0.25">
      <c r="A173" s="213" t="s">
        <v>27</v>
      </c>
      <c r="B173" s="214"/>
      <c r="C173" s="15" t="s">
        <v>7</v>
      </c>
      <c r="D173" s="22" t="s">
        <v>57</v>
      </c>
      <c r="E173" s="34" t="s">
        <v>6</v>
      </c>
      <c r="F173" s="75">
        <v>286341.09999999998</v>
      </c>
      <c r="G173" s="33">
        <v>372306</v>
      </c>
      <c r="H173" s="33">
        <v>482331</v>
      </c>
    </row>
    <row r="174" spans="1:8" ht="12.75" hidden="1" customHeight="1" x14ac:dyDescent="0.25">
      <c r="A174" s="223" t="s">
        <v>10</v>
      </c>
      <c r="B174" s="224"/>
      <c r="C174" s="15" t="s">
        <v>7</v>
      </c>
      <c r="D174" s="22" t="s">
        <v>57</v>
      </c>
      <c r="E174" s="34" t="s">
        <v>9</v>
      </c>
      <c r="F174" s="75">
        <v>21200</v>
      </c>
      <c r="G174" s="33">
        <v>25540</v>
      </c>
      <c r="H174" s="33">
        <v>22550</v>
      </c>
    </row>
    <row r="175" spans="1:8" ht="12.75" hidden="1" customHeight="1" x14ac:dyDescent="0.25">
      <c r="A175" s="223" t="s">
        <v>24</v>
      </c>
      <c r="B175" s="224"/>
      <c r="C175" s="15" t="s">
        <v>7</v>
      </c>
      <c r="D175" s="22" t="s">
        <v>57</v>
      </c>
      <c r="E175" s="34" t="s">
        <v>21</v>
      </c>
      <c r="F175" s="75">
        <v>10900</v>
      </c>
      <c r="G175" s="33">
        <v>11435</v>
      </c>
      <c r="H175" s="33">
        <v>11500</v>
      </c>
    </row>
    <row r="176" spans="1:8" ht="12.75" hidden="1" customHeight="1" x14ac:dyDescent="0.25">
      <c r="A176" s="269" t="s">
        <v>12</v>
      </c>
      <c r="B176" s="270"/>
      <c r="C176" s="21" t="s">
        <v>11</v>
      </c>
      <c r="D176" s="24"/>
      <c r="E176" s="60"/>
      <c r="F176" s="73">
        <f>F177</f>
        <v>41100</v>
      </c>
      <c r="G176" s="47">
        <f>G177</f>
        <v>43100</v>
      </c>
      <c r="H176" s="29">
        <f>H177</f>
        <v>43700</v>
      </c>
    </row>
    <row r="177" spans="1:8" ht="12.75" hidden="1" customHeight="1" x14ac:dyDescent="0.25">
      <c r="A177" s="277" t="s">
        <v>74</v>
      </c>
      <c r="B177" s="278"/>
      <c r="C177" s="22" t="s">
        <v>11</v>
      </c>
      <c r="D177" s="187" t="s">
        <v>72</v>
      </c>
      <c r="E177" s="188"/>
      <c r="F177" s="75">
        <v>41100</v>
      </c>
      <c r="G177" s="33">
        <v>43100</v>
      </c>
      <c r="H177" s="33">
        <v>43700</v>
      </c>
    </row>
    <row r="178" spans="1:8" ht="12.75" hidden="1" customHeight="1" x14ac:dyDescent="0.25">
      <c r="A178" s="277" t="s">
        <v>49</v>
      </c>
      <c r="B178" s="278"/>
      <c r="C178" s="22" t="s">
        <v>11</v>
      </c>
      <c r="D178" s="25" t="s">
        <v>72</v>
      </c>
      <c r="E178" s="60">
        <v>530</v>
      </c>
      <c r="F178" s="75">
        <v>41100</v>
      </c>
      <c r="G178" s="33">
        <v>43100</v>
      </c>
      <c r="H178" s="33">
        <v>43700</v>
      </c>
    </row>
    <row r="179" spans="1:8" ht="12.75" hidden="1" customHeight="1" x14ac:dyDescent="0.25">
      <c r="A179" s="279" t="s">
        <v>41</v>
      </c>
      <c r="B179" s="280"/>
      <c r="C179" s="32" t="s">
        <v>40</v>
      </c>
      <c r="D179" s="48"/>
      <c r="E179" s="97"/>
      <c r="F179" s="73">
        <f>F180</f>
        <v>20920</v>
      </c>
      <c r="G179" s="39"/>
      <c r="H179" s="39"/>
    </row>
    <row r="180" spans="1:8" ht="12.75" hidden="1" customHeight="1" x14ac:dyDescent="0.25">
      <c r="A180" s="238" t="s">
        <v>58</v>
      </c>
      <c r="B180" s="239"/>
      <c r="C180" s="22" t="s">
        <v>40</v>
      </c>
      <c r="D180" s="200" t="s">
        <v>59</v>
      </c>
      <c r="E180" s="201"/>
      <c r="F180" s="75">
        <f>F181</f>
        <v>20920</v>
      </c>
      <c r="G180" s="38"/>
      <c r="H180" s="18"/>
    </row>
    <row r="181" spans="1:8" ht="12.75" hidden="1" customHeight="1" x14ac:dyDescent="0.25">
      <c r="A181" s="211" t="s">
        <v>60</v>
      </c>
      <c r="B181" s="212"/>
      <c r="C181" s="22" t="s">
        <v>40</v>
      </c>
      <c r="D181" s="53" t="s">
        <v>59</v>
      </c>
      <c r="E181" s="44">
        <v>530</v>
      </c>
      <c r="F181" s="75">
        <v>20920</v>
      </c>
      <c r="G181" s="39"/>
      <c r="H181" s="39"/>
    </row>
    <row r="182" spans="1:8" ht="12.75" hidden="1" customHeight="1" x14ac:dyDescent="0.25">
      <c r="A182" s="229" t="s">
        <v>14</v>
      </c>
      <c r="B182" s="230"/>
      <c r="C182" s="27" t="s">
        <v>13</v>
      </c>
      <c r="D182" s="28"/>
      <c r="E182" s="97"/>
      <c r="F182" s="73">
        <f t="shared" ref="F182:H183" si="5">F183</f>
        <v>10000</v>
      </c>
      <c r="G182" s="47">
        <f t="shared" si="5"/>
        <v>10500</v>
      </c>
      <c r="H182" s="29">
        <f t="shared" si="5"/>
        <v>10500</v>
      </c>
    </row>
    <row r="183" spans="1:8" ht="12.75" hidden="1" customHeight="1" x14ac:dyDescent="0.25">
      <c r="A183" s="213" t="s">
        <v>65</v>
      </c>
      <c r="B183" s="214"/>
      <c r="C183" s="15" t="s">
        <v>13</v>
      </c>
      <c r="D183" s="56" t="s">
        <v>63</v>
      </c>
      <c r="E183" s="60"/>
      <c r="F183" s="75">
        <f t="shared" si="5"/>
        <v>10000</v>
      </c>
      <c r="G183" s="38">
        <f t="shared" si="5"/>
        <v>10500</v>
      </c>
      <c r="H183" s="18">
        <f t="shared" si="5"/>
        <v>10500</v>
      </c>
    </row>
    <row r="184" spans="1:8" ht="12.75" hidden="1" customHeight="1" x14ac:dyDescent="0.25">
      <c r="A184" s="223" t="s">
        <v>16</v>
      </c>
      <c r="B184" s="224"/>
      <c r="C184" s="15" t="s">
        <v>13</v>
      </c>
      <c r="D184" s="57" t="s">
        <v>64</v>
      </c>
      <c r="E184" s="34" t="s">
        <v>15</v>
      </c>
      <c r="F184" s="75">
        <v>10000</v>
      </c>
      <c r="G184" s="33">
        <v>10500</v>
      </c>
      <c r="H184" s="33">
        <v>10500</v>
      </c>
    </row>
    <row r="185" spans="1:8" ht="12.75" hidden="1" customHeight="1" x14ac:dyDescent="0.25">
      <c r="A185" s="229" t="s">
        <v>18</v>
      </c>
      <c r="B185" s="230"/>
      <c r="C185" s="27" t="s">
        <v>17</v>
      </c>
      <c r="D185" s="28"/>
      <c r="E185" s="97"/>
      <c r="F185" s="73">
        <f t="shared" ref="F185:H186" si="6">F186</f>
        <v>4527.8999999999996</v>
      </c>
      <c r="G185" s="47">
        <f t="shared" si="6"/>
        <v>4750</v>
      </c>
      <c r="H185" s="29">
        <f t="shared" si="6"/>
        <v>4817</v>
      </c>
    </row>
    <row r="186" spans="1:8" ht="12.75" hidden="1" customHeight="1" x14ac:dyDescent="0.25">
      <c r="A186" s="227" t="s">
        <v>61</v>
      </c>
      <c r="B186" s="228"/>
      <c r="C186" s="15" t="s">
        <v>17</v>
      </c>
      <c r="D186" s="260" t="s">
        <v>62</v>
      </c>
      <c r="E186" s="261"/>
      <c r="F186" s="75">
        <f t="shared" si="6"/>
        <v>4527.8999999999996</v>
      </c>
      <c r="G186" s="38">
        <f t="shared" si="6"/>
        <v>4750</v>
      </c>
      <c r="H186" s="18">
        <f t="shared" si="6"/>
        <v>4817</v>
      </c>
    </row>
    <row r="187" spans="1:8" ht="12.75" hidden="1" customHeight="1" x14ac:dyDescent="0.25">
      <c r="A187" s="213" t="s">
        <v>42</v>
      </c>
      <c r="B187" s="214"/>
      <c r="C187" s="15" t="s">
        <v>17</v>
      </c>
      <c r="D187" s="54" t="s">
        <v>62</v>
      </c>
      <c r="E187" s="34">
        <v>853</v>
      </c>
      <c r="F187" s="75">
        <v>4527.8999999999996</v>
      </c>
      <c r="G187" s="33">
        <v>4750</v>
      </c>
      <c r="H187" s="33">
        <v>4817</v>
      </c>
    </row>
    <row r="188" spans="1:8" ht="12.75" hidden="1" customHeight="1" x14ac:dyDescent="0.25">
      <c r="A188" s="231"/>
      <c r="B188" s="232"/>
      <c r="C188" s="233" t="s">
        <v>86</v>
      </c>
      <c r="D188" s="234"/>
      <c r="E188" s="235"/>
      <c r="F188" s="73">
        <f t="shared" ref="F188:H189" si="7">F189</f>
        <v>57579</v>
      </c>
      <c r="G188" s="49">
        <f t="shared" si="7"/>
        <v>55451</v>
      </c>
      <c r="H188" s="49">
        <f t="shared" si="7"/>
        <v>55451</v>
      </c>
    </row>
    <row r="189" spans="1:8" ht="12.75" hidden="1" customHeight="1" x14ac:dyDescent="0.25">
      <c r="A189" s="213" t="s">
        <v>47</v>
      </c>
      <c r="B189" s="214"/>
      <c r="C189" s="21" t="s">
        <v>48</v>
      </c>
      <c r="D189" s="17"/>
      <c r="E189" s="60"/>
      <c r="F189" s="75">
        <f t="shared" si="7"/>
        <v>57579</v>
      </c>
      <c r="G189" s="33">
        <f t="shared" si="7"/>
        <v>55451</v>
      </c>
      <c r="H189" s="33">
        <f t="shared" si="7"/>
        <v>55451</v>
      </c>
    </row>
    <row r="190" spans="1:8" ht="12.75" hidden="1" customHeight="1" x14ac:dyDescent="0.25">
      <c r="A190" s="227" t="s">
        <v>66</v>
      </c>
      <c r="B190" s="228"/>
      <c r="C190" s="22" t="s">
        <v>48</v>
      </c>
      <c r="D190" s="262" t="s">
        <v>67</v>
      </c>
      <c r="E190" s="263"/>
      <c r="F190" s="75">
        <f>F191+F192</f>
        <v>57579</v>
      </c>
      <c r="G190" s="38">
        <f>G191+G192</f>
        <v>55451</v>
      </c>
      <c r="H190" s="38">
        <f>H191+H192</f>
        <v>55451</v>
      </c>
    </row>
    <row r="191" spans="1:8" ht="12.75" hidden="1" customHeight="1" x14ac:dyDescent="0.25">
      <c r="A191" s="213" t="s">
        <v>54</v>
      </c>
      <c r="B191" s="214"/>
      <c r="C191" s="26" t="s">
        <v>48</v>
      </c>
      <c r="D191" s="55" t="s">
        <v>67</v>
      </c>
      <c r="E191" s="42">
        <v>121</v>
      </c>
      <c r="F191" s="75">
        <v>44224</v>
      </c>
      <c r="G191" s="33">
        <v>42589</v>
      </c>
      <c r="H191" s="33">
        <v>42589</v>
      </c>
    </row>
    <row r="192" spans="1:8" ht="12.75" hidden="1" customHeight="1" x14ac:dyDescent="0.25">
      <c r="A192" s="213" t="s">
        <v>55</v>
      </c>
      <c r="B192" s="214"/>
      <c r="C192" s="26" t="s">
        <v>48</v>
      </c>
      <c r="D192" s="55" t="s">
        <v>67</v>
      </c>
      <c r="E192" s="44">
        <v>119</v>
      </c>
      <c r="F192" s="75">
        <v>13355</v>
      </c>
      <c r="G192" s="52">
        <v>12862</v>
      </c>
      <c r="H192" s="33">
        <v>12862</v>
      </c>
    </row>
    <row r="193" spans="1:9" ht="12.75" hidden="1" customHeight="1" x14ac:dyDescent="0.25">
      <c r="A193" s="204"/>
      <c r="B193" s="205"/>
      <c r="C193" s="206" t="s">
        <v>84</v>
      </c>
      <c r="D193" s="207"/>
      <c r="E193" s="208"/>
      <c r="F193" s="73">
        <f>F194+F197</f>
        <v>556042.16999999993</v>
      </c>
      <c r="G193" s="49">
        <f>G194+G197</f>
        <v>436500</v>
      </c>
      <c r="H193" s="49">
        <f>H194+H197</f>
        <v>457800</v>
      </c>
    </row>
    <row r="194" spans="1:9" ht="12.75" hidden="1" customHeight="1" x14ac:dyDescent="0.25">
      <c r="A194" s="223" t="s">
        <v>44</v>
      </c>
      <c r="B194" s="224"/>
      <c r="C194" s="32" t="s">
        <v>43</v>
      </c>
      <c r="D194" s="17"/>
      <c r="E194" s="60"/>
      <c r="F194" s="73">
        <f>F195</f>
        <v>416042.17</v>
      </c>
      <c r="G194" s="47">
        <f>G195</f>
        <v>436500</v>
      </c>
      <c r="H194" s="29">
        <f>H195</f>
        <v>457800</v>
      </c>
    </row>
    <row r="195" spans="1:9" ht="12.75" hidden="1" customHeight="1" x14ac:dyDescent="0.25">
      <c r="A195" s="282" t="s">
        <v>68</v>
      </c>
      <c r="B195" s="283"/>
      <c r="C195" s="22" t="s">
        <v>43</v>
      </c>
      <c r="D195" s="187" t="s">
        <v>69</v>
      </c>
      <c r="E195" s="188"/>
      <c r="F195" s="75">
        <f>F196</f>
        <v>416042.17</v>
      </c>
      <c r="G195" s="38">
        <v>436500</v>
      </c>
      <c r="H195" s="18">
        <f>H196</f>
        <v>457800</v>
      </c>
    </row>
    <row r="196" spans="1:9" ht="12.75" hidden="1" customHeight="1" x14ac:dyDescent="0.25">
      <c r="A196" s="213" t="s">
        <v>27</v>
      </c>
      <c r="B196" s="214"/>
      <c r="C196" s="22" t="s">
        <v>43</v>
      </c>
      <c r="D196" s="22" t="s">
        <v>69</v>
      </c>
      <c r="E196" s="25" t="s">
        <v>6</v>
      </c>
      <c r="F196" s="75">
        <v>416042.17</v>
      </c>
      <c r="G196" s="33">
        <v>436500</v>
      </c>
      <c r="H196" s="33">
        <v>457800</v>
      </c>
    </row>
    <row r="197" spans="1:9" ht="12.75" hidden="1" customHeight="1" x14ac:dyDescent="0.25">
      <c r="A197" s="223" t="s">
        <v>20</v>
      </c>
      <c r="B197" s="224"/>
      <c r="C197" s="32" t="s">
        <v>19</v>
      </c>
      <c r="D197" s="51"/>
      <c r="E197" s="115"/>
      <c r="F197" s="73">
        <f t="shared" ref="F197:H198" si="8">F198</f>
        <v>140000</v>
      </c>
      <c r="G197" s="47">
        <f t="shared" si="8"/>
        <v>0</v>
      </c>
      <c r="H197" s="47">
        <f t="shared" si="8"/>
        <v>0</v>
      </c>
    </row>
    <row r="198" spans="1:9" ht="12.75" hidden="1" customHeight="1" x14ac:dyDescent="0.25">
      <c r="A198" s="213" t="s">
        <v>71</v>
      </c>
      <c r="B198" s="214"/>
      <c r="C198" s="7" t="s">
        <v>19</v>
      </c>
      <c r="D198" s="262" t="s">
        <v>70</v>
      </c>
      <c r="E198" s="263"/>
      <c r="F198" s="75">
        <f t="shared" si="8"/>
        <v>140000</v>
      </c>
      <c r="G198" s="38">
        <f t="shared" si="8"/>
        <v>0</v>
      </c>
      <c r="H198" s="18">
        <f t="shared" si="8"/>
        <v>0</v>
      </c>
    </row>
    <row r="199" spans="1:9" ht="12.75" hidden="1" customHeight="1" x14ac:dyDescent="0.25">
      <c r="A199" s="245" t="s">
        <v>27</v>
      </c>
      <c r="B199" s="246"/>
      <c r="C199" s="22" t="s">
        <v>19</v>
      </c>
      <c r="D199" s="59" t="s">
        <v>70</v>
      </c>
      <c r="E199" s="44">
        <v>244</v>
      </c>
      <c r="F199" s="75">
        <v>140000</v>
      </c>
      <c r="G199" s="39">
        <v>0</v>
      </c>
      <c r="H199" s="39">
        <v>0</v>
      </c>
    </row>
    <row r="200" spans="1:9" ht="12.75" hidden="1" customHeight="1" x14ac:dyDescent="0.25">
      <c r="A200" s="281"/>
      <c r="B200" s="281"/>
      <c r="C200" s="206" t="s">
        <v>85</v>
      </c>
      <c r="D200" s="207"/>
      <c r="E200" s="208"/>
      <c r="F200" s="74">
        <f>F163</f>
        <v>3356121.17</v>
      </c>
      <c r="G200" s="68">
        <f>G163</f>
        <v>3422120</v>
      </c>
      <c r="H200" s="68">
        <f>H163</f>
        <v>3585662</v>
      </c>
    </row>
    <row r="202" spans="1:9" ht="12.75" customHeight="1" x14ac:dyDescent="0.25">
      <c r="I202" s="1" t="s">
        <v>115</v>
      </c>
    </row>
  </sheetData>
  <mergeCells count="118">
    <mergeCell ref="A167:B167"/>
    <mergeCell ref="A168:B168"/>
    <mergeCell ref="A169:B169"/>
    <mergeCell ref="A170:B170"/>
    <mergeCell ref="A171:B171"/>
    <mergeCell ref="A172:B172"/>
    <mergeCell ref="A163:B163"/>
    <mergeCell ref="A164:B164"/>
    <mergeCell ref="A197:B197"/>
    <mergeCell ref="A198:B198"/>
    <mergeCell ref="D198:E198"/>
    <mergeCell ref="A199:B199"/>
    <mergeCell ref="A200:B200"/>
    <mergeCell ref="C200:E200"/>
    <mergeCell ref="A192:B192"/>
    <mergeCell ref="A193:B193"/>
    <mergeCell ref="C193:E193"/>
    <mergeCell ref="A194:B194"/>
    <mergeCell ref="A195:B195"/>
    <mergeCell ref="D195:E195"/>
    <mergeCell ref="A196:B196"/>
    <mergeCell ref="C188:E188"/>
    <mergeCell ref="A189:B189"/>
    <mergeCell ref="A190:B190"/>
    <mergeCell ref="D190:E190"/>
    <mergeCell ref="A191:B191"/>
    <mergeCell ref="A183:B183"/>
    <mergeCell ref="A184:B184"/>
    <mergeCell ref="A185:B185"/>
    <mergeCell ref="A186:B186"/>
    <mergeCell ref="D186:E186"/>
    <mergeCell ref="A187:B187"/>
    <mergeCell ref="A188:B188"/>
    <mergeCell ref="D180:E180"/>
    <mergeCell ref="A181:B181"/>
    <mergeCell ref="A182:B182"/>
    <mergeCell ref="A173:B173"/>
    <mergeCell ref="A174:B174"/>
    <mergeCell ref="A175:B175"/>
    <mergeCell ref="A176:B176"/>
    <mergeCell ref="A177:B177"/>
    <mergeCell ref="D177:E177"/>
    <mergeCell ref="A178:B178"/>
    <mergeCell ref="A179:B179"/>
    <mergeCell ref="A180:B180"/>
    <mergeCell ref="C146:E146"/>
    <mergeCell ref="G151:H156"/>
    <mergeCell ref="A157:E157"/>
    <mergeCell ref="A158:E158"/>
    <mergeCell ref="D143:E143"/>
    <mergeCell ref="C164:E164"/>
    <mergeCell ref="A165:B165"/>
    <mergeCell ref="A166:B166"/>
    <mergeCell ref="D166:E166"/>
    <mergeCell ref="A159:F159"/>
    <mergeCell ref="A161:B161"/>
    <mergeCell ref="F161:F162"/>
    <mergeCell ref="G161:G162"/>
    <mergeCell ref="H161:H162"/>
    <mergeCell ref="A162:B162"/>
    <mergeCell ref="D121:E121"/>
    <mergeCell ref="A110:E110"/>
    <mergeCell ref="A111:E111"/>
    <mergeCell ref="A112:E112"/>
    <mergeCell ref="A115:B116"/>
    <mergeCell ref="A117:B117"/>
    <mergeCell ref="D130:E130"/>
    <mergeCell ref="D139:E139"/>
    <mergeCell ref="C141:E141"/>
    <mergeCell ref="D133:E133"/>
    <mergeCell ref="C137:E137"/>
    <mergeCell ref="A130:B130"/>
    <mergeCell ref="A131:B131"/>
    <mergeCell ref="A140:B140"/>
    <mergeCell ref="D95:E95"/>
    <mergeCell ref="D98:E98"/>
    <mergeCell ref="H60:L60"/>
    <mergeCell ref="D66:E66"/>
    <mergeCell ref="D77:E77"/>
    <mergeCell ref="D80:E80"/>
    <mergeCell ref="D86:E86"/>
    <mergeCell ref="D90:E90"/>
    <mergeCell ref="A119:B119"/>
    <mergeCell ref="C119:E119"/>
    <mergeCell ref="G115:G116"/>
    <mergeCell ref="H115:H116"/>
    <mergeCell ref="F115:F116"/>
    <mergeCell ref="A113:E113"/>
    <mergeCell ref="B101:H101"/>
    <mergeCell ref="A102:H102"/>
    <mergeCell ref="B104:H104"/>
    <mergeCell ref="B105:H105"/>
    <mergeCell ref="B106:H109"/>
    <mergeCell ref="E103:H103"/>
    <mergeCell ref="A56:F56"/>
    <mergeCell ref="B57:F57"/>
    <mergeCell ref="A58:F58"/>
    <mergeCell ref="G58:L58"/>
    <mergeCell ref="A59:F59"/>
    <mergeCell ref="G59:L59"/>
    <mergeCell ref="D42:E42"/>
    <mergeCell ref="D47:E47"/>
    <mergeCell ref="D50:E50"/>
    <mergeCell ref="A53:F53"/>
    <mergeCell ref="A54:F54"/>
    <mergeCell ref="A55:F55"/>
    <mergeCell ref="A8:F8"/>
    <mergeCell ref="A9:F9"/>
    <mergeCell ref="D16:E16"/>
    <mergeCell ref="D29:E29"/>
    <mergeCell ref="D32:E32"/>
    <mergeCell ref="D38:E38"/>
    <mergeCell ref="A2:F2"/>
    <mergeCell ref="A3:F3"/>
    <mergeCell ref="A4:F4"/>
    <mergeCell ref="A5:F5"/>
    <mergeCell ref="A6:F6"/>
    <mergeCell ref="B7:F7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2024-01-23T07:01:39Z</cp:lastPrinted>
  <dcterms:created xsi:type="dcterms:W3CDTF">2002-03-11T10:22:12Z</dcterms:created>
  <dcterms:modified xsi:type="dcterms:W3CDTF">2025-10-30T20:32:39Z</dcterms:modified>
</cp:coreProperties>
</file>